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dbd4df3dafce7a/Onedriver/Documentos/Universidad/Tesis/FINAL/Escrita/Trabajo de grado - Alejandro Corzo/Apendices/"/>
    </mc:Choice>
  </mc:AlternateContent>
  <xr:revisionPtr revIDLastSave="1" documentId="8_{345B4715-0614-4B8D-927D-64BB2D68A2C9}" xr6:coauthVersionLast="47" xr6:coauthVersionMax="47" xr10:uidLastSave="{F6FDA093-FE89-4B5D-86F3-0BE26D8F755F}"/>
  <bookViews>
    <workbookView xWindow="-108" yWindow="-108" windowWidth="23256" windowHeight="12456" xr2:uid="{45400E20-EE81-4CF5-89E4-14D9B382A4D3}"/>
  </bookViews>
  <sheets>
    <sheet name="Calculos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41" i="2" l="1"/>
  <c r="AC40" i="2"/>
  <c r="AC39" i="2"/>
  <c r="AC38" i="2" s="1"/>
  <c r="AC37" i="2" s="1"/>
  <c r="AC28" i="2"/>
  <c r="AC24" i="2"/>
  <c r="AC29" i="2" s="1"/>
  <c r="AC32" i="2" s="1"/>
  <c r="S24" i="2"/>
  <c r="S23" i="2"/>
  <c r="AC35" i="2" s="1"/>
  <c r="S22" i="2"/>
  <c r="AC42" i="2" s="1"/>
  <c r="X17" i="2"/>
  <c r="H15" i="2"/>
  <c r="AC14" i="2"/>
  <c r="H14" i="2"/>
  <c r="AC13" i="2"/>
  <c r="S13" i="2"/>
  <c r="S26" i="2" s="1"/>
  <c r="H13" i="2"/>
  <c r="AF12" i="2"/>
  <c r="S11" i="2"/>
  <c r="S27" i="2" s="1"/>
  <c r="AC36" i="2" s="1"/>
  <c r="AC9" i="2"/>
  <c r="AC8" i="2"/>
  <c r="AC11" i="2" s="1"/>
  <c r="AC7" i="2"/>
  <c r="AC16" i="2" l="1"/>
  <c r="AF11" i="2"/>
  <c r="AF13" i="2"/>
  <c r="AF10" i="2"/>
  <c r="AC12" i="2"/>
  <c r="AC18" i="2" s="1"/>
  <c r="AC27" i="2"/>
  <c r="AC25" i="2" s="1"/>
  <c r="AC31" i="2" s="1"/>
  <c r="AC33" i="2" s="1"/>
  <c r="AC34" i="2" s="1"/>
  <c r="AF9" i="2" s="1"/>
  <c r="AC15" i="2"/>
  <c r="S25" i="2"/>
  <c r="AC30" i="2"/>
  <c r="AC21" i="2"/>
  <c r="AC26" i="2"/>
  <c r="AF16" i="2" l="1"/>
  <c r="AC10" i="2"/>
  <c r="AC17" i="2" s="1"/>
  <c r="AC19" i="2" s="1"/>
  <c r="AC20" i="2" s="1"/>
  <c r="AF7" i="2" l="1"/>
  <c r="AC22" i="2"/>
  <c r="AF8" i="2" l="1"/>
  <c r="AF14" i="2" s="1"/>
  <c r="AC23" i="2"/>
  <c r="H9" i="2" s="1"/>
  <c r="H12" i="2" s="1"/>
  <c r="AF15" i="2" l="1"/>
  <c r="AF17" i="2" s="1"/>
  <c r="H7" i="2" s="1"/>
  <c r="H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tc={74DE8CEF-90A9-494B-B2D1-8E1C9F574517}</author>
    <author>tc={95A6AF7F-F795-4CA4-9045-A1A5D83E8572}</author>
    <author>tc={320F151A-6C2E-4C0C-B7A0-E7AF998CE66B}</author>
    <author>tc={2E1DD028-CA8F-45A1-955A-9FBEE4D3AAE3}</author>
    <author>tc={9CAC5099-FE0E-40DE-A240-2F43DB18B840}</author>
  </authors>
  <commentList>
    <comment ref="B6" authorId="0" shapeId="0" xr:uid="{74DE8CEF-90A9-494B-B2D1-8E1C9F57451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realiza un promedio entre los datos ambientales de cada region.</t>
      </text>
    </comment>
    <comment ref="B13" authorId="1" shapeId="0" xr:uid="{95A6AF7F-F795-4CA4-9045-A1A5D83E857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Temperaturas de funcionamiento tomadas de la literatura. Si se construye un prototipo se debe medir y hacer correciones.</t>
      </text>
    </comment>
    <comment ref="B20" authorId="2" shapeId="0" xr:uid="{320F151A-6C2E-4C0C-B7A0-E7AF998CE66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distancia es variable, pero se tomara como constante y se relaciona directamente con la diferencia de altura en los colectores.</t>
      </text>
    </comment>
    <comment ref="R22" authorId="3" shapeId="0" xr:uid="{2E1DD028-CA8F-45A1-955A-9FBEE4D3AAE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distancia es variable pero se tomara como constante y se calcula como el promedio de distancia en ambos colectores.</t>
      </text>
    </comment>
    <comment ref="AB41" authorId="4" shapeId="0" xr:uid="{9CAC5099-FE0E-40DE-A240-2F43DB18B84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distancia es variable, se tomara como la altura maxima pero se promediara con la mitad.</t>
      </text>
    </comment>
  </commentList>
</comments>
</file>

<file path=xl/sharedStrings.xml><?xml version="1.0" encoding="utf-8"?>
<sst xmlns="http://schemas.openxmlformats.org/spreadsheetml/2006/main" count="252" uniqueCount="146">
  <si>
    <t>DATOS</t>
  </si>
  <si>
    <t>RESULTADOS POR BANDEJA</t>
  </si>
  <si>
    <t>DATOS DIMENSIONALES DEL EQUIPO</t>
  </si>
  <si>
    <t>CONSTANTES</t>
  </si>
  <si>
    <t>VARIABLES</t>
  </si>
  <si>
    <t>Medio ambiente promedio localizacion 1 y 2</t>
  </si>
  <si>
    <t>Variable</t>
  </si>
  <si>
    <t>Dato</t>
  </si>
  <si>
    <t>Unidades</t>
  </si>
  <si>
    <t>Dimensión</t>
  </si>
  <si>
    <t>Valores</t>
  </si>
  <si>
    <t>Información</t>
  </si>
  <si>
    <t>Flujos de calor</t>
  </si>
  <si>
    <t>Balance sistema</t>
  </si>
  <si>
    <t>W</t>
  </si>
  <si>
    <t>Inclinación  [𝛽]</t>
  </si>
  <si>
    <t>Grados</t>
  </si>
  <si>
    <r>
      <t>Gravedad [g</t>
    </r>
    <r>
      <rPr>
        <b/>
        <vertAlign val="subscript"/>
        <sz val="9"/>
        <color theme="1"/>
        <rFont val="Calibri"/>
        <family val="2"/>
        <scheme val="minor"/>
      </rPr>
      <t>0</t>
    </r>
    <r>
      <rPr>
        <b/>
        <sz val="9"/>
        <color theme="1"/>
        <rFont val="Calibri"/>
        <family val="2"/>
        <scheme val="minor"/>
      </rPr>
      <t>]</t>
    </r>
  </si>
  <si>
    <r>
      <t>m/s</t>
    </r>
    <r>
      <rPr>
        <b/>
        <vertAlign val="superscript"/>
        <sz val="9"/>
        <color theme="1"/>
        <rFont val="Calibri"/>
        <family val="2"/>
        <scheme val="minor"/>
      </rPr>
      <t>2</t>
    </r>
  </si>
  <si>
    <r>
      <t>Gravedad [g</t>
    </r>
    <r>
      <rPr>
        <b/>
        <vertAlign val="subscript"/>
        <sz val="9"/>
        <color theme="1"/>
        <rFont val="Calibri"/>
        <family val="2"/>
        <scheme val="minor"/>
      </rPr>
      <t>H</t>
    </r>
    <r>
      <rPr>
        <b/>
        <sz val="9"/>
        <color theme="1"/>
        <rFont val="Calibri"/>
        <family val="2"/>
        <scheme val="minor"/>
      </rPr>
      <t>]</t>
    </r>
  </si>
  <si>
    <r>
      <t>Flujo de calor por Convección entre el agua (w) y la cubierta (g) [q</t>
    </r>
    <r>
      <rPr>
        <b/>
        <vertAlign val="subscript"/>
        <sz val="9"/>
        <color theme="1"/>
        <rFont val="Calibri"/>
        <family val="2"/>
        <scheme val="minor"/>
      </rPr>
      <t>cv(w-g)</t>
    </r>
    <r>
      <rPr>
        <b/>
        <sz val="9"/>
        <color theme="1"/>
        <rFont val="Calibri"/>
        <family val="2"/>
        <scheme val="minor"/>
      </rPr>
      <t>]</t>
    </r>
  </si>
  <si>
    <r>
      <t>Irradiación solar [I</t>
    </r>
    <r>
      <rPr>
        <b/>
        <vertAlign val="subscript"/>
        <sz val="9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]</t>
    </r>
  </si>
  <si>
    <r>
      <t>W/m</t>
    </r>
    <r>
      <rPr>
        <b/>
        <vertAlign val="superscript"/>
        <sz val="9"/>
        <color theme="1"/>
        <rFont val="Calibri"/>
        <family val="2"/>
        <scheme val="minor"/>
      </rPr>
      <t>2</t>
    </r>
  </si>
  <si>
    <t xml:space="preserve">Eficiencia </t>
  </si>
  <si>
    <t>%</t>
  </si>
  <si>
    <t>Altura total del equipo</t>
  </si>
  <si>
    <t>cm</t>
  </si>
  <si>
    <r>
      <t>C</t>
    </r>
    <r>
      <rPr>
        <b/>
        <vertAlign val="subscript"/>
        <sz val="9"/>
        <color theme="1"/>
        <rFont val="Calibri"/>
        <family val="2"/>
        <scheme val="minor"/>
      </rPr>
      <t xml:space="preserve">(w-g) </t>
    </r>
  </si>
  <si>
    <t>-</t>
  </si>
  <si>
    <r>
      <t>Temperatura media del aire dentro del equipo [T</t>
    </r>
    <r>
      <rPr>
        <b/>
        <vertAlign val="subscript"/>
        <sz val="9"/>
        <color theme="1"/>
        <rFont val="Calibri"/>
        <family val="2"/>
        <scheme val="minor"/>
      </rPr>
      <t>r</t>
    </r>
    <r>
      <rPr>
        <b/>
        <sz val="9"/>
        <color theme="1"/>
        <rFont val="Calibri"/>
        <family val="2"/>
        <scheme val="minor"/>
      </rPr>
      <t>]</t>
    </r>
  </si>
  <si>
    <t>°C</t>
  </si>
  <si>
    <r>
      <t>Flujo de calor por evaporación [q</t>
    </r>
    <r>
      <rPr>
        <b/>
        <vertAlign val="subscript"/>
        <sz val="9"/>
        <color theme="1"/>
        <rFont val="Calibri"/>
        <family val="2"/>
        <scheme val="minor"/>
      </rPr>
      <t>e</t>
    </r>
    <r>
      <rPr>
        <b/>
        <sz val="9"/>
        <color theme="1"/>
        <rFont val="Calibri"/>
        <family val="2"/>
        <scheme val="minor"/>
      </rPr>
      <t>]</t>
    </r>
  </si>
  <si>
    <t xml:space="preserve">Promedio anual de horas con luz de día [N] </t>
  </si>
  <si>
    <t>Horas</t>
  </si>
  <si>
    <t>Volumen neto de agua destilada al día</t>
  </si>
  <si>
    <t>Litros/Dia</t>
  </si>
  <si>
    <t>Fondo total del equipo</t>
  </si>
  <si>
    <r>
      <t>n</t>
    </r>
    <r>
      <rPr>
        <b/>
        <vertAlign val="subscript"/>
        <sz val="9"/>
        <color theme="1"/>
        <rFont val="Calibri"/>
        <family val="2"/>
        <scheme val="minor"/>
      </rPr>
      <t>(w-g)</t>
    </r>
  </si>
  <si>
    <r>
      <t>Calor especifico del aire en función de T [C</t>
    </r>
    <r>
      <rPr>
        <b/>
        <vertAlign val="subscript"/>
        <sz val="9"/>
        <color theme="1"/>
        <rFont val="Calibri"/>
        <family val="2"/>
        <scheme val="minor"/>
      </rPr>
      <t>p(r)</t>
    </r>
    <r>
      <rPr>
        <b/>
        <sz val="9"/>
        <color theme="1"/>
        <rFont val="Calibri"/>
        <family val="2"/>
        <scheme val="minor"/>
      </rPr>
      <t>]</t>
    </r>
  </si>
  <si>
    <t>J/°C*kg</t>
  </si>
  <si>
    <r>
      <t>Flujo de calor por convección entre el fondo de la bandeja y el agua [q</t>
    </r>
    <r>
      <rPr>
        <b/>
        <vertAlign val="subscript"/>
        <sz val="9"/>
        <color theme="1"/>
        <rFont val="Calibri"/>
        <family val="2"/>
        <scheme val="minor"/>
      </rPr>
      <t>cv(b-w)</t>
    </r>
    <r>
      <rPr>
        <b/>
        <sz val="9"/>
        <color theme="1"/>
        <rFont val="Calibri"/>
        <family val="2"/>
        <scheme val="minor"/>
      </rPr>
      <t>]</t>
    </r>
  </si>
  <si>
    <r>
      <rPr>
        <b/>
        <sz val="9"/>
        <color theme="1"/>
        <rFont val="Calibri"/>
        <family val="2"/>
        <scheme val="minor"/>
      </rPr>
      <t>Altitud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[H</t>
    </r>
    <r>
      <rPr>
        <b/>
        <vertAlign val="subscript"/>
        <sz val="9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]</t>
    </r>
  </si>
  <si>
    <t>m</t>
  </si>
  <si>
    <t>RESULTADOS POR EQUIPO</t>
  </si>
  <si>
    <t xml:space="preserve">Distancia de fondo entre los anclajes de la cúpula </t>
  </si>
  <si>
    <r>
      <t>Peso molecular de aire seco [M</t>
    </r>
    <r>
      <rPr>
        <b/>
        <vertAlign val="subscript"/>
        <sz val="9"/>
        <color theme="1"/>
        <rFont val="Calibri"/>
        <family val="2"/>
        <scheme val="minor"/>
      </rPr>
      <t>(r)</t>
    </r>
    <r>
      <rPr>
        <b/>
        <sz val="9"/>
        <color theme="1"/>
        <rFont val="Calibri"/>
        <family val="2"/>
        <scheme val="minor"/>
      </rPr>
      <t>]</t>
    </r>
  </si>
  <si>
    <t>kg/mol</t>
  </si>
  <si>
    <r>
      <t>Densidad del aire en función de T [D</t>
    </r>
    <r>
      <rPr>
        <b/>
        <vertAlign val="subscript"/>
        <sz val="9"/>
        <color theme="1"/>
        <rFont val="Calibri"/>
        <family val="2"/>
        <scheme val="minor"/>
      </rPr>
      <t>r</t>
    </r>
    <r>
      <rPr>
        <b/>
        <sz val="9"/>
        <color theme="1"/>
        <rFont val="Calibri"/>
        <family val="2"/>
        <scheme val="minor"/>
      </rPr>
      <t>]</t>
    </r>
  </si>
  <si>
    <r>
      <t>kg/m</t>
    </r>
    <r>
      <rPr>
        <b/>
        <vertAlign val="superscript"/>
        <sz val="9"/>
        <color theme="1"/>
        <rFont val="Calibri"/>
        <family val="2"/>
        <scheme val="minor"/>
      </rPr>
      <t>3</t>
    </r>
  </si>
  <si>
    <r>
      <t>Flujo de calor perdido hacia los alrededores por la base y paredes del equipo [q</t>
    </r>
    <r>
      <rPr>
        <b/>
        <vertAlign val="subscript"/>
        <sz val="9"/>
        <color theme="1"/>
        <rFont val="Calibri"/>
        <family val="2"/>
        <scheme val="minor"/>
      </rPr>
      <t>p</t>
    </r>
    <r>
      <rPr>
        <b/>
        <sz val="9"/>
        <color theme="1"/>
        <rFont val="Calibri"/>
        <family val="2"/>
        <scheme val="minor"/>
      </rPr>
      <t>]</t>
    </r>
  </si>
  <si>
    <r>
      <t>Temperatura ambiente [T</t>
    </r>
    <r>
      <rPr>
        <b/>
        <vertAlign val="subscript"/>
        <sz val="9"/>
        <color theme="1"/>
        <rFont val="Calibri"/>
        <family val="2"/>
        <scheme val="minor"/>
      </rPr>
      <t>a</t>
    </r>
    <r>
      <rPr>
        <b/>
        <sz val="9"/>
        <color theme="1"/>
        <rFont val="Calibri"/>
        <family val="2"/>
        <scheme val="minor"/>
      </rPr>
      <t>]</t>
    </r>
  </si>
  <si>
    <t xml:space="preserve">Distancia de altura entre los anclajes de la cúpula </t>
  </si>
  <si>
    <r>
      <t>Peso molecular del agua [M</t>
    </r>
    <r>
      <rPr>
        <b/>
        <vertAlign val="subscript"/>
        <sz val="9"/>
        <color theme="1"/>
        <rFont val="Calibri"/>
        <family val="2"/>
        <scheme val="minor"/>
      </rPr>
      <t>(w)</t>
    </r>
    <r>
      <rPr>
        <b/>
        <sz val="9"/>
        <color theme="1"/>
        <rFont val="Calibri"/>
        <family val="2"/>
        <scheme val="minor"/>
      </rPr>
      <t>]</t>
    </r>
  </si>
  <si>
    <r>
      <t>Conductividad térmica del aire en función de T [k</t>
    </r>
    <r>
      <rPr>
        <b/>
        <vertAlign val="subscript"/>
        <sz val="9"/>
        <color theme="1"/>
        <rFont val="Calibri"/>
        <family val="2"/>
        <scheme val="minor"/>
      </rPr>
      <t>r</t>
    </r>
    <r>
      <rPr>
        <b/>
        <sz val="9"/>
        <color theme="1"/>
        <rFont val="Calibri"/>
        <family val="2"/>
        <scheme val="minor"/>
      </rPr>
      <t>]</t>
    </r>
  </si>
  <si>
    <t>W/m*°C</t>
  </si>
  <si>
    <r>
      <t>Flujo de calor por convección entre la cubierta y el medio ambiente  [q</t>
    </r>
    <r>
      <rPr>
        <b/>
        <vertAlign val="subscript"/>
        <sz val="9"/>
        <color theme="1"/>
        <rFont val="Calibri"/>
        <family val="2"/>
        <scheme val="minor"/>
      </rPr>
      <t>cv(g-a)</t>
    </r>
    <r>
      <rPr>
        <b/>
        <sz val="9"/>
        <color theme="1"/>
        <rFont val="Calibri"/>
        <family val="2"/>
        <scheme val="minor"/>
      </rPr>
      <t>]</t>
    </r>
  </si>
  <si>
    <r>
      <t>Velocidad del viento referencia [v</t>
    </r>
    <r>
      <rPr>
        <b/>
        <vertAlign val="subscript"/>
        <sz val="9"/>
        <color theme="1"/>
        <rFont val="Calibri"/>
        <family val="2"/>
        <scheme val="minor"/>
      </rPr>
      <t>r</t>
    </r>
    <r>
      <rPr>
        <b/>
        <sz val="9"/>
        <color theme="1"/>
        <rFont val="Calibri"/>
        <family val="2"/>
        <scheme val="minor"/>
      </rPr>
      <t>]</t>
    </r>
  </si>
  <si>
    <t>m/s</t>
  </si>
  <si>
    <t>Fondo aproximado de un colector solar</t>
  </si>
  <si>
    <t xml:space="preserve">Constante universal de los gases [R] </t>
  </si>
  <si>
    <t>J/K*mol</t>
  </si>
  <si>
    <r>
      <t>Viscosidad dinámica de aire en función de T [</t>
    </r>
    <r>
      <rPr>
        <b/>
        <sz val="9"/>
        <color theme="1"/>
        <rFont val="Calibri"/>
        <family val="2"/>
      </rPr>
      <t>μ</t>
    </r>
    <r>
      <rPr>
        <b/>
        <vertAlign val="subscript"/>
        <sz val="9"/>
        <color theme="1"/>
        <rFont val="Calibri"/>
        <family val="2"/>
      </rPr>
      <t>r</t>
    </r>
    <r>
      <rPr>
        <b/>
        <sz val="9"/>
        <color theme="1"/>
        <rFont val="Calibri"/>
        <family val="2"/>
      </rPr>
      <t>]</t>
    </r>
  </si>
  <si>
    <t>Kg/m*s</t>
  </si>
  <si>
    <r>
      <t>Flujo de calor por radiación entre la superficie del agua y la cubierta  [q</t>
    </r>
    <r>
      <rPr>
        <b/>
        <vertAlign val="subscript"/>
        <sz val="9"/>
        <color theme="1"/>
        <rFont val="Calibri"/>
        <family val="2"/>
        <scheme val="minor"/>
      </rPr>
      <t>r(w-g)</t>
    </r>
    <r>
      <rPr>
        <b/>
        <sz val="9"/>
        <color theme="1"/>
        <rFont val="Calibri"/>
        <family val="2"/>
        <scheme val="minor"/>
      </rPr>
      <t>]</t>
    </r>
  </si>
  <si>
    <t>Temperaturas dentro del equipo</t>
  </si>
  <si>
    <t xml:space="preserve">Capacidad de almacenamiento de agua en los colectores </t>
  </si>
  <si>
    <t>Litros</t>
  </si>
  <si>
    <t>Profundidad inclinada de la cúpula de cristal</t>
  </si>
  <si>
    <r>
      <t>Presión atmosférica [P</t>
    </r>
    <r>
      <rPr>
        <b/>
        <vertAlign val="subscript"/>
        <sz val="9"/>
        <color theme="1"/>
        <rFont val="Calibri"/>
        <family val="2"/>
        <scheme val="minor"/>
      </rPr>
      <t>0</t>
    </r>
    <r>
      <rPr>
        <b/>
        <sz val="9"/>
        <color theme="1"/>
        <rFont val="Calibri"/>
        <family val="2"/>
        <scheme val="minor"/>
      </rPr>
      <t>]</t>
    </r>
  </si>
  <si>
    <t>Pa</t>
  </si>
  <si>
    <r>
      <t>Presión del aire en la superficie del agua [P</t>
    </r>
    <r>
      <rPr>
        <b/>
        <vertAlign val="subscript"/>
        <sz val="9"/>
        <color theme="1"/>
        <rFont val="Calibri"/>
        <family val="2"/>
        <scheme val="minor"/>
      </rPr>
      <t>r(w)</t>
    </r>
    <r>
      <rPr>
        <b/>
        <sz val="9"/>
        <color theme="1"/>
        <rFont val="Calibri"/>
        <family val="2"/>
        <scheme val="minor"/>
      </rPr>
      <t>]</t>
    </r>
  </si>
  <si>
    <r>
      <t>Flujo de calor por radiación entre la cubierta transparente y el cielo [q</t>
    </r>
    <r>
      <rPr>
        <b/>
        <vertAlign val="subscript"/>
        <sz val="9"/>
        <color theme="1"/>
        <rFont val="Calibri"/>
        <family val="2"/>
        <scheme val="minor"/>
      </rPr>
      <t>r(g-a)</t>
    </r>
    <r>
      <rPr>
        <b/>
        <sz val="9"/>
        <color theme="1"/>
        <rFont val="Calibri"/>
        <family val="2"/>
        <scheme val="minor"/>
      </rPr>
      <t>]</t>
    </r>
  </si>
  <si>
    <t>Capacidad de almacenamiento de agua en los depósitos</t>
  </si>
  <si>
    <t>Fonde del deposito principal</t>
  </si>
  <si>
    <r>
      <t>Calor especifico del agua en función de su T [C</t>
    </r>
    <r>
      <rPr>
        <b/>
        <vertAlign val="subscript"/>
        <sz val="9"/>
        <color theme="1"/>
        <rFont val="Calibri"/>
        <family val="2"/>
        <scheme val="minor"/>
      </rPr>
      <t>p(w)</t>
    </r>
    <r>
      <rPr>
        <b/>
        <sz val="9"/>
        <color theme="1"/>
        <rFont val="Calibri"/>
        <family val="2"/>
        <scheme val="minor"/>
      </rPr>
      <t>]</t>
    </r>
  </si>
  <si>
    <t>J/K*kg</t>
  </si>
  <si>
    <r>
      <t>Presión del aire en la superficie de vidrio [P</t>
    </r>
    <r>
      <rPr>
        <b/>
        <vertAlign val="subscript"/>
        <sz val="9"/>
        <color theme="1"/>
        <rFont val="Calibri"/>
        <family val="2"/>
        <scheme val="minor"/>
      </rPr>
      <t>r(g)</t>
    </r>
    <r>
      <rPr>
        <b/>
        <sz val="9"/>
        <color theme="1"/>
        <rFont val="Calibri"/>
        <family val="2"/>
        <scheme val="minor"/>
      </rPr>
      <t>]</t>
    </r>
  </si>
  <si>
    <t>Balance en la cubierta transparente</t>
  </si>
  <si>
    <r>
      <t>Temperatura del agua [T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</t>
    </r>
  </si>
  <si>
    <t>Capacidad de almacenamiento de agua en el deposito de emergencia</t>
  </si>
  <si>
    <t>Altura efectiva del deposito principal</t>
  </si>
  <si>
    <r>
      <t>C</t>
    </r>
    <r>
      <rPr>
        <b/>
        <vertAlign val="subscript"/>
        <sz val="9"/>
        <color theme="1"/>
        <rFont val="Calibri"/>
        <family val="2"/>
        <scheme val="minor"/>
      </rPr>
      <t>(b-w)</t>
    </r>
  </si>
  <si>
    <r>
      <t>Presión total [P</t>
    </r>
    <r>
      <rPr>
        <b/>
        <vertAlign val="subscript"/>
        <sz val="9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]</t>
    </r>
  </si>
  <si>
    <t>Balance en el agua de la bandeja</t>
  </si>
  <si>
    <r>
      <t>Temperatura en la cubierta transparente [T</t>
    </r>
    <r>
      <rPr>
        <b/>
        <vertAlign val="subscript"/>
        <sz val="9"/>
        <color theme="1"/>
        <rFont val="Calibri"/>
        <family val="2"/>
        <scheme val="minor"/>
      </rPr>
      <t>g</t>
    </r>
    <r>
      <rPr>
        <b/>
        <sz val="9"/>
        <color theme="1"/>
        <rFont val="Calibri"/>
        <family val="2"/>
        <scheme val="minor"/>
      </rPr>
      <t>]</t>
    </r>
  </si>
  <si>
    <t>Fondo del deposito auxiliar</t>
  </si>
  <si>
    <r>
      <t>n</t>
    </r>
    <r>
      <rPr>
        <b/>
        <vertAlign val="subscript"/>
        <sz val="9"/>
        <color theme="1"/>
        <rFont val="Calibri"/>
        <family val="2"/>
        <scheme val="minor"/>
      </rPr>
      <t>(b-w)</t>
    </r>
  </si>
  <si>
    <r>
      <t>Factor de empuje al interior del equipo [</t>
    </r>
    <r>
      <rPr>
        <b/>
        <sz val="9"/>
        <color theme="1"/>
        <rFont val="Calibri"/>
        <family val="2"/>
      </rPr>
      <t>βΔT]</t>
    </r>
  </si>
  <si>
    <t>Balance en el fondo de la bandeja</t>
  </si>
  <si>
    <r>
      <t>Temperatura de la bandeja [T</t>
    </r>
    <r>
      <rPr>
        <b/>
        <vertAlign val="subscript"/>
        <sz val="9"/>
        <color theme="1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>]</t>
    </r>
  </si>
  <si>
    <t>Altura del deposito auxiliar</t>
  </si>
  <si>
    <r>
      <t xml:space="preserve"> constante Boltzmann [</t>
    </r>
    <r>
      <rPr>
        <b/>
        <sz val="9"/>
        <color theme="1"/>
        <rFont val="Calibri"/>
        <family val="2"/>
      </rPr>
      <t>σ]</t>
    </r>
  </si>
  <si>
    <r>
      <t>W/m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*K</t>
    </r>
    <r>
      <rPr>
        <b/>
        <vertAlign val="superscript"/>
        <sz val="9"/>
        <color theme="1"/>
        <rFont val="Calibri"/>
        <family val="2"/>
        <scheme val="minor"/>
      </rPr>
      <t>4</t>
    </r>
  </si>
  <si>
    <r>
      <t>El número de Grashof  [Gr</t>
    </r>
    <r>
      <rPr>
        <b/>
        <vertAlign val="subscript"/>
        <sz val="9"/>
        <color theme="1"/>
        <rFont val="Calibri"/>
        <family val="2"/>
        <scheme val="minor"/>
      </rPr>
      <t>(w-g)</t>
    </r>
    <r>
      <rPr>
        <b/>
        <sz val="9"/>
        <color theme="1"/>
        <rFont val="Calibri"/>
        <family val="2"/>
        <scheme val="minor"/>
      </rPr>
      <t>]</t>
    </r>
  </si>
  <si>
    <t>Balance del sistema</t>
  </si>
  <si>
    <t>Medidas dimensionales de equipo</t>
  </si>
  <si>
    <t>Fondo del deposito de emergencia</t>
  </si>
  <si>
    <r>
      <t>Emisividad del agua [</t>
    </r>
    <r>
      <rPr>
        <b/>
        <sz val="9"/>
        <color theme="1"/>
        <rFont val="Calibri"/>
        <family val="2"/>
      </rPr>
      <t>ε</t>
    </r>
    <r>
      <rPr>
        <b/>
        <vertAlign val="subscript"/>
        <sz val="9"/>
        <color theme="1"/>
        <rFont val="Calibri"/>
        <family val="2"/>
      </rPr>
      <t>w</t>
    </r>
    <r>
      <rPr>
        <b/>
        <sz val="9"/>
        <color theme="1"/>
        <rFont val="Calibri"/>
        <family val="2"/>
      </rPr>
      <t>]</t>
    </r>
  </si>
  <si>
    <r>
      <t>El número de Prandtl [Pr</t>
    </r>
    <r>
      <rPr>
        <b/>
        <vertAlign val="subscript"/>
        <sz val="9"/>
        <color theme="1"/>
        <rFont val="Calibri"/>
        <family val="2"/>
        <scheme val="minor"/>
      </rPr>
      <t>(w-g)</t>
    </r>
    <r>
      <rPr>
        <b/>
        <sz val="9"/>
        <color theme="1"/>
        <rFont val="Calibri"/>
        <family val="2"/>
        <scheme val="minor"/>
      </rPr>
      <t>]</t>
    </r>
  </si>
  <si>
    <t>Altura de deposito de emergencia</t>
  </si>
  <si>
    <r>
      <t>Emisividad del la cubierta transparente [</t>
    </r>
    <r>
      <rPr>
        <b/>
        <sz val="9"/>
        <color theme="1"/>
        <rFont val="Calibri"/>
        <family val="2"/>
      </rPr>
      <t>ε</t>
    </r>
    <r>
      <rPr>
        <b/>
        <vertAlign val="subscript"/>
        <sz val="9"/>
        <color theme="1"/>
        <rFont val="Calibri"/>
        <family val="2"/>
      </rPr>
      <t>g</t>
    </r>
    <r>
      <rPr>
        <b/>
        <sz val="9"/>
        <color theme="1"/>
        <rFont val="Calibri"/>
        <family val="2"/>
      </rPr>
      <t>]</t>
    </r>
  </si>
  <si>
    <r>
      <t>El número de Rayleigh [Ra</t>
    </r>
    <r>
      <rPr>
        <b/>
        <vertAlign val="subscript"/>
        <sz val="9"/>
        <color theme="1"/>
        <rFont val="Calibri"/>
        <family val="2"/>
        <scheme val="minor"/>
      </rPr>
      <t>(w-g)</t>
    </r>
    <r>
      <rPr>
        <b/>
        <sz val="9"/>
        <color theme="1"/>
        <rFont val="Calibri"/>
        <family val="2"/>
        <scheme val="minor"/>
      </rPr>
      <t>]</t>
    </r>
  </si>
  <si>
    <r>
      <t>Distancia máxima [L</t>
    </r>
    <r>
      <rPr>
        <b/>
        <vertAlign val="subscript"/>
        <sz val="9"/>
        <color theme="1"/>
        <rFont val="Calibri"/>
        <family val="2"/>
        <scheme val="minor"/>
      </rPr>
      <t>(b-w)</t>
    </r>
    <r>
      <rPr>
        <b/>
        <sz val="9"/>
        <color theme="1"/>
        <rFont val="Calibri"/>
        <family val="2"/>
        <scheme val="minor"/>
      </rPr>
      <t>] - Nivel del agua</t>
    </r>
  </si>
  <si>
    <t>Altura del primer colector al anclaje superior de la cúpula</t>
  </si>
  <si>
    <r>
      <t>Absortividad de la cubierta transparente [</t>
    </r>
    <r>
      <rPr>
        <b/>
        <sz val="9"/>
        <color theme="1"/>
        <rFont val="Calibri"/>
        <family val="2"/>
      </rPr>
      <t>α</t>
    </r>
    <r>
      <rPr>
        <b/>
        <vertAlign val="subscript"/>
        <sz val="9"/>
        <color theme="1"/>
        <rFont val="Calibri"/>
        <family val="2"/>
      </rPr>
      <t>g</t>
    </r>
    <r>
      <rPr>
        <b/>
        <sz val="9"/>
        <color theme="1"/>
        <rFont val="Calibri"/>
        <family val="2"/>
      </rPr>
      <t>]</t>
    </r>
  </si>
  <si>
    <r>
      <t>Coeficiente de transferencia de calor por convección entre la superficie del agua (w) y la cubierta (g) [h</t>
    </r>
    <r>
      <rPr>
        <b/>
        <vertAlign val="subscript"/>
        <sz val="9"/>
        <color theme="1"/>
        <rFont val="Calibri"/>
        <family val="2"/>
        <scheme val="minor"/>
      </rPr>
      <t>(w-g)</t>
    </r>
    <r>
      <rPr>
        <b/>
        <sz val="9"/>
        <color theme="1"/>
        <rFont val="Calibri"/>
        <family val="2"/>
        <scheme val="minor"/>
      </rPr>
      <t>]</t>
    </r>
  </si>
  <si>
    <r>
      <t>W/m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*°C</t>
    </r>
  </si>
  <si>
    <t>Ancho total del equipo</t>
  </si>
  <si>
    <t>Altura del segundo colector a la cúpula</t>
  </si>
  <si>
    <t>Transmitancia de la cubierta transparente [τg]</t>
  </si>
  <si>
    <r>
      <t>Entalpia de vaporización de agua en función de la T [</t>
    </r>
    <r>
      <rPr>
        <b/>
        <sz val="9"/>
        <color theme="1"/>
        <rFont val="Calibri"/>
        <family val="2"/>
      </rPr>
      <t>ΔH</t>
    </r>
    <r>
      <rPr>
        <b/>
        <vertAlign val="subscript"/>
        <sz val="9"/>
        <color theme="1"/>
        <rFont val="Calibri"/>
        <family val="2"/>
      </rPr>
      <t>vap</t>
    </r>
    <r>
      <rPr>
        <b/>
        <sz val="9"/>
        <color theme="1"/>
        <rFont val="Calibri"/>
        <family val="2"/>
      </rPr>
      <t>]</t>
    </r>
  </si>
  <si>
    <t>J/kg</t>
  </si>
  <si>
    <r>
      <t>Grosor del aislante en el equipo [L</t>
    </r>
    <r>
      <rPr>
        <b/>
        <vertAlign val="subscript"/>
        <sz val="9"/>
        <color theme="1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>] - [L</t>
    </r>
    <r>
      <rPr>
        <b/>
        <vertAlign val="subscript"/>
        <sz val="9"/>
        <color theme="1"/>
        <rFont val="Calibri"/>
        <family val="2"/>
        <scheme val="minor"/>
      </rPr>
      <t>l</t>
    </r>
    <r>
      <rPr>
        <b/>
        <sz val="9"/>
        <color theme="1"/>
        <rFont val="Calibri"/>
        <family val="2"/>
        <scheme val="minor"/>
      </rPr>
      <t>]</t>
    </r>
  </si>
  <si>
    <r>
      <t>Distancia promedio [L</t>
    </r>
    <r>
      <rPr>
        <b/>
        <vertAlign val="subscript"/>
        <sz val="9"/>
        <color theme="1"/>
        <rFont val="Calibri"/>
        <family val="2"/>
        <scheme val="minor"/>
      </rPr>
      <t>(w-g)</t>
    </r>
    <r>
      <rPr>
        <b/>
        <sz val="9"/>
        <color theme="1"/>
        <rFont val="Calibri"/>
        <family val="2"/>
        <scheme val="minor"/>
      </rPr>
      <t>]</t>
    </r>
  </si>
  <si>
    <r>
      <t>Absortividad del agua [</t>
    </r>
    <r>
      <rPr>
        <b/>
        <sz val="9"/>
        <color theme="1"/>
        <rFont val="Calibri"/>
        <family val="2"/>
      </rPr>
      <t>α</t>
    </r>
    <r>
      <rPr>
        <b/>
        <vertAlign val="subscript"/>
        <sz val="9"/>
        <color theme="1"/>
        <rFont val="Calibri"/>
        <family val="2"/>
      </rPr>
      <t>w</t>
    </r>
    <r>
      <rPr>
        <b/>
        <sz val="9"/>
        <color theme="1"/>
        <rFont val="Calibri"/>
        <family val="2"/>
      </rPr>
      <t>]</t>
    </r>
  </si>
  <si>
    <r>
      <t>Coeficiente de convección por evaporación [h</t>
    </r>
    <r>
      <rPr>
        <b/>
        <vertAlign val="subscript"/>
        <sz val="9"/>
        <color theme="1"/>
        <rFont val="Calibri"/>
        <family val="2"/>
        <scheme val="minor"/>
      </rPr>
      <t>e</t>
    </r>
    <r>
      <rPr>
        <b/>
        <sz val="9"/>
        <color theme="1"/>
        <rFont val="Calibri"/>
        <family val="2"/>
        <scheme val="minor"/>
      </rPr>
      <t>]</t>
    </r>
  </si>
  <si>
    <r>
      <t>W/m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*Pa</t>
    </r>
  </si>
  <si>
    <r>
      <t>Altura sobre el nivel del suelo de la cubierta (g) [Z</t>
    </r>
    <r>
      <rPr>
        <b/>
        <vertAlign val="subscript"/>
        <sz val="9"/>
        <color theme="1"/>
        <rFont val="Calibri"/>
        <family val="2"/>
        <scheme val="minor"/>
      </rPr>
      <t>g</t>
    </r>
    <r>
      <rPr>
        <b/>
        <sz val="9"/>
        <color theme="1"/>
        <rFont val="Calibri"/>
        <family val="2"/>
        <scheme val="minor"/>
      </rPr>
      <t>]</t>
    </r>
  </si>
  <si>
    <r>
      <t>Área de la superficie del agua [A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 - Área de la superficie de la bandeja [A</t>
    </r>
    <r>
      <rPr>
        <b/>
        <vertAlign val="subscript"/>
        <sz val="9"/>
        <color theme="1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>] para un solo colector</t>
    </r>
  </si>
  <si>
    <r>
      <t>m</t>
    </r>
    <r>
      <rPr>
        <b/>
        <vertAlign val="superscript"/>
        <sz val="9"/>
        <color theme="1"/>
        <rFont val="Calibri"/>
        <family val="2"/>
        <scheme val="minor"/>
      </rPr>
      <t>2</t>
    </r>
  </si>
  <si>
    <r>
      <t>Transmitancia del agua [τ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</t>
    </r>
  </si>
  <si>
    <r>
      <t>Masa neta de agua transferida desde la superficie del agua hasta la cubierta [m</t>
    </r>
    <r>
      <rPr>
        <b/>
        <vertAlign val="subscript"/>
        <sz val="9"/>
        <color theme="1"/>
        <rFont val="Calibri"/>
        <family val="2"/>
        <scheme val="minor"/>
      </rPr>
      <t>T(w)</t>
    </r>
    <r>
      <rPr>
        <b/>
        <sz val="9"/>
        <color theme="1"/>
        <rFont val="Calibri"/>
        <family val="2"/>
        <scheme val="minor"/>
      </rPr>
      <t>]</t>
    </r>
  </si>
  <si>
    <t>kg/s</t>
  </si>
  <si>
    <t>Características de los materiales</t>
  </si>
  <si>
    <r>
      <t>Área de las cubierta transparente del equipo [A</t>
    </r>
    <r>
      <rPr>
        <b/>
        <vertAlign val="subscript"/>
        <sz val="9"/>
        <color theme="1"/>
        <rFont val="Calibri"/>
        <family val="2"/>
        <scheme val="minor"/>
      </rPr>
      <t>g</t>
    </r>
    <r>
      <rPr>
        <b/>
        <sz val="9"/>
        <color theme="1"/>
        <rFont val="Calibri"/>
        <family val="2"/>
        <scheme val="minor"/>
      </rPr>
      <t>]</t>
    </r>
  </si>
  <si>
    <r>
      <t>Temperatura media del agua dentro del equipo [T</t>
    </r>
    <r>
      <rPr>
        <b/>
        <vertAlign val="subscript"/>
        <sz val="9"/>
        <color theme="1"/>
        <rFont val="Calibri"/>
        <family val="2"/>
        <scheme val="minor"/>
      </rPr>
      <t>f</t>
    </r>
    <r>
      <rPr>
        <b/>
        <sz val="9"/>
        <color theme="1"/>
        <rFont val="Calibri"/>
        <family val="2"/>
        <scheme val="minor"/>
      </rPr>
      <t>]</t>
    </r>
  </si>
  <si>
    <r>
      <t>Área de las paredes del equipo [A</t>
    </r>
    <r>
      <rPr>
        <b/>
        <vertAlign val="subscript"/>
        <sz val="9"/>
        <color theme="1"/>
        <rFont val="Calibri"/>
        <family val="2"/>
        <scheme val="minor"/>
      </rPr>
      <t>l</t>
    </r>
    <r>
      <rPr>
        <b/>
        <sz val="9"/>
        <color theme="1"/>
        <rFont val="Calibri"/>
        <family val="2"/>
        <scheme val="minor"/>
      </rPr>
      <t>]</t>
    </r>
  </si>
  <si>
    <r>
      <t>Densidad del agua en función de la T [D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</t>
    </r>
  </si>
  <si>
    <r>
      <t>Conductividad térmica del aislante en el equipo. [k</t>
    </r>
    <r>
      <rPr>
        <b/>
        <vertAlign val="subscript"/>
        <sz val="9"/>
        <color theme="1"/>
        <rFont val="Calibri"/>
        <family val="2"/>
        <scheme val="minor"/>
      </rPr>
      <t>(a)</t>
    </r>
    <r>
      <rPr>
        <b/>
        <sz val="9"/>
        <color theme="1"/>
        <rFont val="Calibri"/>
        <family val="2"/>
        <scheme val="minor"/>
      </rPr>
      <t>] -[k</t>
    </r>
    <r>
      <rPr>
        <b/>
        <vertAlign val="subscript"/>
        <sz val="9"/>
        <color theme="1"/>
        <rFont val="Calibri"/>
        <family val="2"/>
        <scheme val="minor"/>
      </rPr>
      <t>(b)</t>
    </r>
    <r>
      <rPr>
        <b/>
        <sz val="9"/>
        <color theme="1"/>
        <rFont val="Calibri"/>
        <family val="2"/>
        <scheme val="minor"/>
      </rPr>
      <t>] - [k</t>
    </r>
    <r>
      <rPr>
        <b/>
        <vertAlign val="subscript"/>
        <sz val="9"/>
        <color theme="1"/>
        <rFont val="Calibri"/>
        <family val="2"/>
        <scheme val="minor"/>
      </rPr>
      <t>(l)</t>
    </r>
    <r>
      <rPr>
        <b/>
        <sz val="9"/>
        <color theme="1"/>
        <rFont val="Calibri"/>
        <family val="2"/>
        <scheme val="minor"/>
      </rPr>
      <t>]</t>
    </r>
  </si>
  <si>
    <r>
      <t>Área promedio de la cupula de cristal del equipo para un colector [A</t>
    </r>
    <r>
      <rPr>
        <b/>
        <vertAlign val="subscript"/>
        <sz val="9"/>
        <color theme="1"/>
        <rFont val="Calibri"/>
        <family val="2"/>
        <scheme val="minor"/>
      </rPr>
      <t>g</t>
    </r>
    <r>
      <rPr>
        <b/>
        <sz val="9"/>
        <color theme="1"/>
        <rFont val="Calibri"/>
        <family val="2"/>
        <scheme val="minor"/>
      </rPr>
      <t>]</t>
    </r>
  </si>
  <si>
    <r>
      <t>Factor de corrección por compresibilidad [F</t>
    </r>
    <r>
      <rPr>
        <b/>
        <vertAlign val="subscript"/>
        <sz val="9"/>
        <color theme="1"/>
        <rFont val="Calibri"/>
        <family val="2"/>
        <scheme val="minor"/>
      </rPr>
      <t>c</t>
    </r>
    <r>
      <rPr>
        <b/>
        <sz val="9"/>
        <color theme="1"/>
        <rFont val="Calibri"/>
        <family val="2"/>
        <scheme val="minor"/>
      </rPr>
      <t>]</t>
    </r>
  </si>
  <si>
    <r>
      <t>Absortividad del fondo de la bandeja [α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</t>
    </r>
  </si>
  <si>
    <r>
      <t>Área promedio de las paredes del equipo para un colector [A</t>
    </r>
    <r>
      <rPr>
        <b/>
        <vertAlign val="subscript"/>
        <sz val="9"/>
        <color theme="1"/>
        <rFont val="Calibri"/>
        <family val="2"/>
        <scheme val="minor"/>
      </rPr>
      <t>l</t>
    </r>
    <r>
      <rPr>
        <b/>
        <sz val="9"/>
        <color theme="1"/>
        <rFont val="Calibri"/>
        <family val="2"/>
        <scheme val="minor"/>
      </rPr>
      <t>]</t>
    </r>
  </si>
  <si>
    <r>
      <t>Factor de corrección por aire disuelto en el agua [C</t>
    </r>
    <r>
      <rPr>
        <b/>
        <vertAlign val="subscript"/>
        <sz val="9"/>
        <color theme="1"/>
        <rFont val="Calibri"/>
        <family val="2"/>
        <scheme val="minor"/>
      </rPr>
      <t>ad</t>
    </r>
    <r>
      <rPr>
        <b/>
        <sz val="9"/>
        <color theme="1"/>
        <rFont val="Calibri"/>
        <family val="2"/>
        <scheme val="minor"/>
      </rPr>
      <t>]</t>
    </r>
  </si>
  <si>
    <r>
      <t>Conductividad térmica del agua en función de la T [k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</t>
    </r>
  </si>
  <si>
    <r>
      <t>Viscosidad dinámica de agua en función de la T [μ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</t>
    </r>
  </si>
  <si>
    <r>
      <t>Coeficiente de expansión termina volumétrica del agua en función de la T [β</t>
    </r>
    <r>
      <rPr>
        <b/>
        <vertAlign val="subscript"/>
        <sz val="9"/>
        <color theme="1"/>
        <rFont val="Calibri"/>
        <family val="2"/>
        <scheme val="minor"/>
      </rPr>
      <t>w</t>
    </r>
    <r>
      <rPr>
        <b/>
        <sz val="9"/>
        <color theme="1"/>
        <rFont val="Calibri"/>
        <family val="2"/>
        <scheme val="minor"/>
      </rPr>
      <t>]</t>
    </r>
  </si>
  <si>
    <t>1/°C</t>
  </si>
  <si>
    <r>
      <t>Coeficiente de transferencia de calor por convección entre el fondo de la bandeja (b) y el agua (w) [h</t>
    </r>
    <r>
      <rPr>
        <b/>
        <vertAlign val="subscript"/>
        <sz val="9"/>
        <color theme="1"/>
        <rFont val="Calibri"/>
        <family val="2"/>
        <scheme val="minor"/>
      </rPr>
      <t>(b-w)</t>
    </r>
    <r>
      <rPr>
        <b/>
        <sz val="9"/>
        <color theme="1"/>
        <rFont val="Calibri"/>
        <family val="2"/>
        <scheme val="minor"/>
      </rPr>
      <t>]</t>
    </r>
  </si>
  <si>
    <r>
      <t>Calor perdido por el fondo de la bandeja [q</t>
    </r>
    <r>
      <rPr>
        <b/>
        <vertAlign val="subscript"/>
        <sz val="9"/>
        <color theme="1"/>
        <rFont val="Calibri"/>
        <family val="2"/>
        <scheme val="minor"/>
      </rPr>
      <t>p(b)</t>
    </r>
    <r>
      <rPr>
        <b/>
        <sz val="9"/>
        <color theme="1"/>
        <rFont val="Calibri"/>
        <family val="2"/>
        <scheme val="minor"/>
      </rPr>
      <t>]</t>
    </r>
  </si>
  <si>
    <r>
      <t>Calor perdido por las paredes laterales del equipo [q</t>
    </r>
    <r>
      <rPr>
        <b/>
        <vertAlign val="subscript"/>
        <sz val="9"/>
        <color theme="1"/>
        <rFont val="Calibri"/>
        <family val="2"/>
        <scheme val="minor"/>
      </rPr>
      <t>p(l)</t>
    </r>
    <r>
      <rPr>
        <b/>
        <sz val="9"/>
        <color theme="1"/>
        <rFont val="Calibri"/>
        <family val="2"/>
        <scheme val="minor"/>
      </rPr>
      <t>]</t>
    </r>
  </si>
  <si>
    <r>
      <t>Coeficiente de transferencia de calor por convección entre la cubierta y el medio ambiente [h</t>
    </r>
    <r>
      <rPr>
        <b/>
        <vertAlign val="subscript"/>
        <sz val="9"/>
        <color theme="1"/>
        <rFont val="Calibri"/>
        <family val="2"/>
        <scheme val="minor"/>
      </rPr>
      <t>(g-a)</t>
    </r>
    <r>
      <rPr>
        <b/>
        <sz val="9"/>
        <color theme="1"/>
        <rFont val="Calibri"/>
        <family val="2"/>
        <scheme val="minor"/>
      </rPr>
      <t>]</t>
    </r>
  </si>
  <si>
    <r>
      <t>Velocidad del viento [v</t>
    </r>
    <r>
      <rPr>
        <b/>
        <vertAlign val="subscript"/>
        <sz val="9"/>
        <color theme="1"/>
        <rFont val="Calibri"/>
        <family val="2"/>
        <scheme val="minor"/>
      </rPr>
      <t>z</t>
    </r>
    <r>
      <rPr>
        <b/>
        <sz val="9"/>
        <color theme="1"/>
        <rFont val="Calibri"/>
        <family val="2"/>
        <scheme val="minor"/>
      </rPr>
      <t>]</t>
    </r>
  </si>
  <si>
    <r>
      <t>Factor de corrección para la velocidad del viento [</t>
    </r>
    <r>
      <rPr>
        <b/>
        <sz val="9"/>
        <color theme="1"/>
        <rFont val="Calibri"/>
        <family val="2"/>
      </rPr>
      <t>α]</t>
    </r>
  </si>
  <si>
    <r>
      <t>Temperatura del cielo [T</t>
    </r>
    <r>
      <rPr>
        <b/>
        <vertAlign val="subscript"/>
        <sz val="9"/>
        <color theme="1"/>
        <rFont val="Calibri"/>
        <family val="2"/>
        <scheme val="minor"/>
      </rPr>
      <t>cielo</t>
    </r>
    <r>
      <rPr>
        <b/>
        <sz val="9"/>
        <color theme="1"/>
        <rFont val="Calibri"/>
        <family val="2"/>
        <scheme val="minor"/>
      </rPr>
      <t>]</t>
    </r>
  </si>
  <si>
    <r>
      <t>Distancia promedio [L</t>
    </r>
    <r>
      <rPr>
        <b/>
        <vertAlign val="subscript"/>
        <sz val="9"/>
        <color theme="1"/>
        <rFont val="Calibri"/>
        <family val="2"/>
        <scheme val="minor"/>
      </rPr>
      <t>(b-w)</t>
    </r>
    <r>
      <rPr>
        <b/>
        <sz val="9"/>
        <color theme="1"/>
        <rFont val="Calibri"/>
        <family val="2"/>
        <scheme val="minor"/>
      </rPr>
      <t>] - Nivel del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</si>
</sst>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E+0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vertAlign val="subscript"/>
      <sz val="9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10" fontId="2" fillId="0" borderId="11" xfId="1" applyNumberFormat="1" applyFont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2" fontId="2" fillId="0" borderId="11" xfId="0" applyNumberFormat="1" applyFont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2" fillId="8" borderId="11" xfId="0" applyNumberFormat="1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9" borderId="11" xfId="0" applyNumberFormat="1" applyFont="1" applyFill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wrapText="1"/>
    </xf>
    <xf numFmtId="11" fontId="2" fillId="0" borderId="11" xfId="0" applyNumberFormat="1" applyFont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/>
    </xf>
    <xf numFmtId="1" fontId="2" fillId="8" borderId="11" xfId="0" applyNumberFormat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 wrapText="1"/>
    </xf>
    <xf numFmtId="166" fontId="2" fillId="8" borderId="11" xfId="0" applyNumberFormat="1" applyFont="1" applyFill="1" applyBorder="1" applyAlignment="1">
      <alignment horizontal="center"/>
    </xf>
    <xf numFmtId="166" fontId="2" fillId="8" borderId="11" xfId="0" applyNumberFormat="1" applyFont="1" applyFill="1" applyBorder="1" applyAlignment="1">
      <alignment horizontal="center" vertical="center" wrapText="1"/>
    </xf>
    <xf numFmtId="166" fontId="2" fillId="8" borderId="14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112411</xdr:colOff>
      <xdr:row>23</xdr:row>
      <xdr:rowOff>151437</xdr:rowOff>
    </xdr:from>
    <xdr:to>
      <xdr:col>26</xdr:col>
      <xdr:colOff>239447</xdr:colOff>
      <xdr:row>54</xdr:row>
      <xdr:rowOff>105718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7B0922-0E4E-4811-955A-057900496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44851" y="4807257"/>
          <a:ext cx="4790476" cy="5996941"/>
        </a:xfrm>
        <a:prstGeom prst="rect">
          <a:avLst/>
        </a:prstGeom>
      </xdr:spPr>
    </xdr:pic>
    <xdr:clientData/>
  </xdr:twoCellAnchor>
  <xdr:twoCellAnchor>
    <xdr:from>
      <xdr:col>1</xdr:col>
      <xdr:colOff>107108</xdr:colOff>
      <xdr:row>28</xdr:row>
      <xdr:rowOff>181845</xdr:rowOff>
    </xdr:from>
    <xdr:to>
      <xdr:col>2</xdr:col>
      <xdr:colOff>456072</xdr:colOff>
      <xdr:row>43</xdr:row>
      <xdr:rowOff>108244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0FB6EC1-EF5B-4BB4-84FF-17ADAF6E440E}"/>
            </a:ext>
          </a:extLst>
        </xdr:cNvPr>
        <xdr:cNvGrpSpPr/>
      </xdr:nvGrpSpPr>
      <xdr:grpSpPr>
        <a:xfrm>
          <a:off x="899588" y="5965425"/>
          <a:ext cx="3465544" cy="2829619"/>
          <a:chOff x="1836575" y="7679109"/>
          <a:chExt cx="4064258" cy="364876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3B5DD58B-1B19-402C-A1AF-9D1B2ADA405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11701" r="29443"/>
          <a:stretch/>
        </xdr:blipFill>
        <xdr:spPr>
          <a:xfrm>
            <a:off x="1836575" y="7679109"/>
            <a:ext cx="4064258" cy="3648769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3AD3B44E-DC85-4754-A861-E351BACD6D9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92681" b="55871"/>
          <a:stretch/>
        </xdr:blipFill>
        <xdr:spPr>
          <a:xfrm>
            <a:off x="5393871" y="7697755"/>
            <a:ext cx="503331" cy="1609531"/>
          </a:xfrm>
          <a:prstGeom prst="rect">
            <a:avLst/>
          </a:prstGeom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se Alejandro Corzo Rodriguez" id="{BC6DEC59-633D-4EA6-A37E-F8605C75F439}" userId="dedbd4df3dafce7a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6" dT="2022-03-04T22:32:14.05" personId="{BC6DEC59-633D-4EA6-A37E-F8605C75F439}" id="{74DE8CEF-90A9-494B-B2D1-8E1C9F574517}">
    <text>Se realiza un promedio entre los datos ambientales de cada region.</text>
  </threadedComment>
  <threadedComment ref="B13" dT="2022-03-05T12:46:09.34" personId="{BC6DEC59-633D-4EA6-A37E-F8605C75F439}" id="{95A6AF7F-F795-4CA4-9045-A1A5D83E8572}">
    <text>Temperaturas de funcionamiento tomadas de la literatura. Si se construye un prototipo se debe medir y hacer correciones.</text>
  </threadedComment>
  <threadedComment ref="B20" dT="2022-03-05T18:48:06.98" personId="{BC6DEC59-633D-4EA6-A37E-F8605C75F439}" id="{320F151A-6C2E-4C0C-B7A0-E7AF998CE66B}">
    <text>Esta distancia es variable, pero se tomara como constante y se relaciona directamente con la diferencia de altura en los colectores.</text>
  </threadedComment>
  <threadedComment ref="R22" dT="2022-03-05T21:56:56.17" personId="{BC6DEC59-633D-4EA6-A37E-F8605C75F439}" id="{2E1DD028-CA8F-45A1-955A-9FBEE4D3AAE3}">
    <text>Esta distancia es variable pero se tomara como constante y se calcula como el promedio de distancia en ambos colectores.</text>
  </threadedComment>
  <threadedComment ref="AB41" dT="2022-03-05T18:48:06.98" personId="{BC6DEC59-633D-4EA6-A37E-F8605C75F439}" id="{9CAC5099-FE0E-40DE-A240-2F43DB18B840}">
    <text>Esta distancia es variable, se tomara como la altura maxima pero se promediara con la mitad.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0492-FEF6-4F48-B099-5F5529B9887D}">
  <dimension ref="B2:AH44"/>
  <sheetViews>
    <sheetView tabSelected="1" zoomScaleNormal="100" workbookViewId="0">
      <selection activeCell="K13" sqref="K13"/>
    </sheetView>
  </sheetViews>
  <sheetFormatPr baseColWidth="10" defaultRowHeight="14.4" x14ac:dyDescent="0.3"/>
  <cols>
    <col min="2" max="2" width="45.44140625" customWidth="1"/>
    <col min="3" max="3" width="8.5546875" customWidth="1"/>
    <col min="4" max="4" width="7.77734375" customWidth="1"/>
    <col min="5" max="6" width="10.5546875" customWidth="1"/>
    <col min="7" max="7" width="50.109375" customWidth="1"/>
    <col min="8" max="8" width="7.6640625" customWidth="1"/>
    <col min="9" max="9" width="9" customWidth="1"/>
    <col min="10" max="17" width="10.5546875" customWidth="1"/>
    <col min="18" max="18" width="56.33203125" customWidth="1"/>
    <col min="19" max="19" width="7.6640625" customWidth="1"/>
    <col min="20" max="20" width="8.44140625" customWidth="1"/>
    <col min="21" max="21" width="10.5546875" customWidth="1"/>
    <col min="23" max="23" width="36.5546875" customWidth="1"/>
    <col min="24" max="24" width="10.5546875" customWidth="1"/>
    <col min="25" max="25" width="9.33203125" customWidth="1"/>
    <col min="28" max="28" width="69.6640625" customWidth="1"/>
    <col min="29" max="29" width="9.21875" customWidth="1"/>
    <col min="30" max="30" width="9.33203125" customWidth="1"/>
    <col min="31" max="31" width="59.77734375" customWidth="1"/>
    <col min="32" max="32" width="8.77734375" customWidth="1"/>
    <col min="33" max="33" width="9" customWidth="1"/>
  </cols>
  <sheetData>
    <row r="2" spans="2:34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2:34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2:34" ht="15" thickBot="1" x14ac:dyDescent="0.3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34" ht="15" customHeight="1" thickBot="1" x14ac:dyDescent="0.35">
      <c r="B5" s="61" t="s">
        <v>0</v>
      </c>
      <c r="C5" s="62"/>
      <c r="D5" s="63"/>
      <c r="E5" s="2"/>
      <c r="F5" s="2"/>
      <c r="G5" s="49" t="s">
        <v>1</v>
      </c>
      <c r="H5" s="50"/>
      <c r="I5" s="51"/>
      <c r="J5" s="2"/>
      <c r="K5" s="2"/>
      <c r="L5" s="2"/>
      <c r="M5" s="2"/>
      <c r="N5" s="2"/>
      <c r="O5" s="2"/>
      <c r="P5" s="2"/>
      <c r="Q5" s="2"/>
      <c r="R5" s="49" t="s">
        <v>2</v>
      </c>
      <c r="S5" s="50"/>
      <c r="T5" s="51"/>
      <c r="U5" s="2"/>
      <c r="V5" s="1"/>
      <c r="W5" s="52" t="s">
        <v>3</v>
      </c>
      <c r="X5" s="53"/>
      <c r="Y5" s="54"/>
      <c r="Z5" s="1"/>
      <c r="AA5" s="1"/>
      <c r="AB5" s="55" t="s">
        <v>4</v>
      </c>
      <c r="AC5" s="56"/>
      <c r="AD5" s="56"/>
      <c r="AE5" s="56"/>
      <c r="AF5" s="56"/>
      <c r="AG5" s="57"/>
      <c r="AH5" s="1"/>
    </row>
    <row r="6" spans="2:34" ht="15" customHeight="1" x14ac:dyDescent="0.3">
      <c r="B6" s="52" t="s">
        <v>5</v>
      </c>
      <c r="C6" s="53"/>
      <c r="D6" s="54"/>
      <c r="E6" s="2"/>
      <c r="F6" s="2"/>
      <c r="G6" s="3" t="s">
        <v>6</v>
      </c>
      <c r="H6" s="4" t="s">
        <v>7</v>
      </c>
      <c r="I6" s="5" t="s">
        <v>8</v>
      </c>
      <c r="J6" s="2"/>
      <c r="K6" s="2"/>
      <c r="L6" s="2"/>
      <c r="M6" s="2"/>
      <c r="N6" s="2"/>
      <c r="O6" s="2"/>
      <c r="P6" s="2"/>
      <c r="Q6" s="2"/>
      <c r="R6" s="6" t="s">
        <v>9</v>
      </c>
      <c r="S6" s="7" t="s">
        <v>10</v>
      </c>
      <c r="T6" s="8" t="s">
        <v>8</v>
      </c>
      <c r="U6" s="2"/>
      <c r="V6" s="1"/>
      <c r="W6" s="6" t="s">
        <v>11</v>
      </c>
      <c r="X6" s="7" t="s">
        <v>10</v>
      </c>
      <c r="Y6" s="8" t="s">
        <v>8</v>
      </c>
      <c r="Z6" s="1"/>
      <c r="AA6" s="1"/>
      <c r="AB6" s="9" t="s">
        <v>11</v>
      </c>
      <c r="AC6" s="10" t="s">
        <v>10</v>
      </c>
      <c r="AD6" s="11" t="s">
        <v>8</v>
      </c>
      <c r="AE6" s="9" t="s">
        <v>12</v>
      </c>
      <c r="AF6" s="10" t="s">
        <v>10</v>
      </c>
      <c r="AG6" s="11" t="s">
        <v>8</v>
      </c>
      <c r="AH6" s="1"/>
    </row>
    <row r="7" spans="2:34" ht="15" customHeight="1" x14ac:dyDescent="0.3">
      <c r="B7" s="12" t="s">
        <v>11</v>
      </c>
      <c r="C7" s="13" t="s">
        <v>10</v>
      </c>
      <c r="D7" s="14" t="s">
        <v>8</v>
      </c>
      <c r="E7" s="15"/>
      <c r="F7" s="15"/>
      <c r="G7" s="16" t="s">
        <v>13</v>
      </c>
      <c r="H7" s="17">
        <f>AF17</f>
        <v>283.16568076581279</v>
      </c>
      <c r="I7" s="18" t="s">
        <v>14</v>
      </c>
      <c r="J7" s="15"/>
      <c r="K7" s="15"/>
      <c r="L7" s="15"/>
      <c r="M7" s="15"/>
      <c r="N7" s="15"/>
      <c r="O7" s="15"/>
      <c r="P7" s="15"/>
      <c r="Q7" s="15"/>
      <c r="R7" s="19" t="s">
        <v>15</v>
      </c>
      <c r="S7" s="20">
        <v>26</v>
      </c>
      <c r="T7" s="18" t="s">
        <v>16</v>
      </c>
      <c r="U7" s="15"/>
      <c r="V7" s="1"/>
      <c r="W7" s="21" t="s">
        <v>17</v>
      </c>
      <c r="X7" s="20">
        <v>9.8066499999999994</v>
      </c>
      <c r="Y7" s="18" t="s">
        <v>18</v>
      </c>
      <c r="Z7" s="1"/>
      <c r="AA7" s="1"/>
      <c r="AB7" s="21" t="s">
        <v>19</v>
      </c>
      <c r="AC7" s="22">
        <f>(X7)*((6371000)/(6371000+C10))^2</f>
        <v>9.8059958455914114</v>
      </c>
      <c r="AD7" s="18" t="s">
        <v>18</v>
      </c>
      <c r="AE7" s="21" t="s">
        <v>20</v>
      </c>
      <c r="AF7" s="23">
        <f>(AC20)*(S23)*(C15-C16)</f>
        <v>30.237767764479035</v>
      </c>
      <c r="AG7" s="18" t="s">
        <v>14</v>
      </c>
      <c r="AH7" s="1"/>
    </row>
    <row r="8" spans="2:34" ht="15" customHeight="1" x14ac:dyDescent="0.3">
      <c r="B8" s="24" t="s">
        <v>21</v>
      </c>
      <c r="C8" s="23">
        <v>846.21359288092594</v>
      </c>
      <c r="D8" s="18" t="s">
        <v>22</v>
      </c>
      <c r="E8" s="15"/>
      <c r="F8" s="15"/>
      <c r="G8" s="16" t="s">
        <v>23</v>
      </c>
      <c r="H8" s="25">
        <f>(H7)/(C8*S26)</f>
        <v>0.32978125607310499</v>
      </c>
      <c r="I8" s="18" t="s">
        <v>24</v>
      </c>
      <c r="J8" s="15"/>
      <c r="K8" s="15"/>
      <c r="L8" s="15"/>
      <c r="M8" s="15"/>
      <c r="N8" s="15"/>
      <c r="O8" s="15"/>
      <c r="P8" s="15"/>
      <c r="Q8" s="15"/>
      <c r="R8" s="21" t="s">
        <v>25</v>
      </c>
      <c r="S8" s="20">
        <v>101</v>
      </c>
      <c r="T8" s="18" t="s">
        <v>26</v>
      </c>
      <c r="U8" s="15"/>
      <c r="V8" s="1"/>
      <c r="W8" s="21" t="s">
        <v>27</v>
      </c>
      <c r="X8" s="20">
        <v>7.4999999999999997E-2</v>
      </c>
      <c r="Y8" s="18" t="s">
        <v>28</v>
      </c>
      <c r="Z8" s="1"/>
      <c r="AA8" s="1"/>
      <c r="AB8" s="21" t="s">
        <v>29</v>
      </c>
      <c r="AC8" s="23">
        <f>(C15+C16)/2</f>
        <v>52.5</v>
      </c>
      <c r="AD8" s="18" t="s">
        <v>30</v>
      </c>
      <c r="AE8" s="21" t="s">
        <v>31</v>
      </c>
      <c r="AF8" s="23">
        <f>(AC22)*(S23)*(AC13-AC14)</f>
        <v>409.3158446791885</v>
      </c>
      <c r="AG8" s="18" t="s">
        <v>14</v>
      </c>
      <c r="AH8" s="1"/>
    </row>
    <row r="9" spans="2:34" ht="15" customHeight="1" thickBot="1" x14ac:dyDescent="0.35">
      <c r="B9" s="26" t="s">
        <v>32</v>
      </c>
      <c r="C9" s="17">
        <v>12.005800044277187</v>
      </c>
      <c r="D9" s="27" t="s">
        <v>33</v>
      </c>
      <c r="E9" s="15"/>
      <c r="F9" s="15"/>
      <c r="G9" s="28" t="s">
        <v>34</v>
      </c>
      <c r="H9" s="29">
        <f>(AC23)*(3600)*(C9)</f>
        <v>7.4689729695289309</v>
      </c>
      <c r="I9" s="30" t="s">
        <v>35</v>
      </c>
      <c r="J9" s="15"/>
      <c r="K9" s="15"/>
      <c r="L9" s="15"/>
      <c r="M9" s="15"/>
      <c r="N9" s="15"/>
      <c r="O9" s="15"/>
      <c r="P9" s="15"/>
      <c r="Q9" s="15"/>
      <c r="R9" s="21" t="s">
        <v>36</v>
      </c>
      <c r="S9" s="20">
        <v>140</v>
      </c>
      <c r="T9" s="18" t="s">
        <v>26</v>
      </c>
      <c r="U9" s="15"/>
      <c r="V9" s="1"/>
      <c r="W9" s="21" t="s">
        <v>37</v>
      </c>
      <c r="X9" s="31">
        <v>0.33333333333333331</v>
      </c>
      <c r="Y9" s="18" t="s">
        <v>28</v>
      </c>
      <c r="Z9" s="1"/>
      <c r="AA9" s="1"/>
      <c r="AB9" s="21" t="s">
        <v>38</v>
      </c>
      <c r="AC9" s="23">
        <f>(999.2)+(0.1434*(AC8))+(1.101*10^-4*(AC8^2))-(6.7581*10^-8*(AC8^3))</f>
        <v>1007.0221839431094</v>
      </c>
      <c r="AD9" s="18" t="s">
        <v>39</v>
      </c>
      <c r="AE9" s="21" t="s">
        <v>40</v>
      </c>
      <c r="AF9" s="23">
        <f>(AC34)*(S23)*(C17-C15)</f>
        <v>6852.6949736172619</v>
      </c>
      <c r="AG9" s="18" t="s">
        <v>14</v>
      </c>
      <c r="AH9" s="1"/>
    </row>
    <row r="10" spans="2:34" ht="15" customHeight="1" x14ac:dyDescent="0.3">
      <c r="B10" s="32" t="s">
        <v>41</v>
      </c>
      <c r="C10" s="20">
        <v>212.5</v>
      </c>
      <c r="D10" s="18" t="s">
        <v>42</v>
      </c>
      <c r="E10" s="15"/>
      <c r="F10" s="15"/>
      <c r="G10" s="49" t="s">
        <v>43</v>
      </c>
      <c r="H10" s="50"/>
      <c r="I10" s="51"/>
      <c r="J10" s="15"/>
      <c r="K10" s="15"/>
      <c r="L10" s="15"/>
      <c r="M10" s="15"/>
      <c r="N10" s="15"/>
      <c r="O10" s="15"/>
      <c r="P10" s="15"/>
      <c r="Q10" s="15"/>
      <c r="R10" s="21" t="s">
        <v>44</v>
      </c>
      <c r="S10" s="20">
        <v>120</v>
      </c>
      <c r="T10" s="18" t="s">
        <v>26</v>
      </c>
      <c r="U10" s="15"/>
      <c r="V10" s="1"/>
      <c r="W10" s="21" t="s">
        <v>45</v>
      </c>
      <c r="X10" s="20">
        <v>2.8969999999999999E-2</v>
      </c>
      <c r="Y10" s="18" t="s">
        <v>46</v>
      </c>
      <c r="Z10" s="1"/>
      <c r="AA10" s="1"/>
      <c r="AB10" s="21" t="s">
        <v>47</v>
      </c>
      <c r="AC10" s="23">
        <f>(AC15*X10)/(X12*(AC8+273))</f>
        <v>1.0588609309035462</v>
      </c>
      <c r="AD10" s="18" t="s">
        <v>48</v>
      </c>
      <c r="AE10" s="21" t="s">
        <v>49</v>
      </c>
      <c r="AF10" s="23">
        <f>AC36+AC35</f>
        <v>55.484113117524728</v>
      </c>
      <c r="AG10" s="18" t="s">
        <v>14</v>
      </c>
      <c r="AH10" s="1"/>
    </row>
    <row r="11" spans="2:34" ht="15" customHeight="1" x14ac:dyDescent="0.3">
      <c r="B11" s="24" t="s">
        <v>50</v>
      </c>
      <c r="C11" s="20">
        <v>29</v>
      </c>
      <c r="D11" s="18" t="s">
        <v>30</v>
      </c>
      <c r="E11" s="15"/>
      <c r="F11" s="15"/>
      <c r="G11" s="3" t="s">
        <v>6</v>
      </c>
      <c r="H11" s="4" t="s">
        <v>7</v>
      </c>
      <c r="I11" s="5" t="s">
        <v>8</v>
      </c>
      <c r="J11" s="15"/>
      <c r="K11" s="15"/>
      <c r="L11" s="15"/>
      <c r="M11" s="15"/>
      <c r="N11" s="15"/>
      <c r="O11" s="15"/>
      <c r="P11" s="15"/>
      <c r="Q11" s="15"/>
      <c r="R11" s="21" t="s">
        <v>51</v>
      </c>
      <c r="S11" s="33">
        <f>(TAN(RADIANS(S7)))*(S10)</f>
        <v>58.527910627903374</v>
      </c>
      <c r="T11" s="18" t="s">
        <v>26</v>
      </c>
      <c r="U11" s="15"/>
      <c r="V11" s="1"/>
      <c r="W11" s="21" t="s">
        <v>52</v>
      </c>
      <c r="X11" s="20">
        <v>1.8020000000000001E-2</v>
      </c>
      <c r="Y11" s="18" t="s">
        <v>46</v>
      </c>
      <c r="Z11" s="1"/>
      <c r="AA11" s="1"/>
      <c r="AB11" s="21" t="s">
        <v>53</v>
      </c>
      <c r="AC11" s="22">
        <f>(0.0244)+(0.7673*10^-4*(AC8))</f>
        <v>2.8428325000000001E-2</v>
      </c>
      <c r="AD11" s="18" t="s">
        <v>54</v>
      </c>
      <c r="AE11" s="21" t="s">
        <v>55</v>
      </c>
      <c r="AF11" s="23">
        <f>(S26)*(AC37)*(C16-C11)</f>
        <v>123.3291146970562</v>
      </c>
      <c r="AG11" s="18" t="s">
        <v>14</v>
      </c>
      <c r="AH11" s="1"/>
    </row>
    <row r="12" spans="2:34" ht="15" customHeight="1" thickBot="1" x14ac:dyDescent="0.35">
      <c r="B12" s="34" t="s">
        <v>56</v>
      </c>
      <c r="C12" s="35">
        <v>3</v>
      </c>
      <c r="D12" s="30" t="s">
        <v>57</v>
      </c>
      <c r="E12" s="15"/>
      <c r="F12" s="15"/>
      <c r="G12" s="16" t="s">
        <v>34</v>
      </c>
      <c r="H12" s="36">
        <f>H9*2</f>
        <v>14.937945939057862</v>
      </c>
      <c r="I12" s="18" t="s">
        <v>35</v>
      </c>
      <c r="J12" s="15"/>
      <c r="K12" s="15"/>
      <c r="L12" s="15"/>
      <c r="M12" s="15"/>
      <c r="N12" s="15"/>
      <c r="O12" s="15"/>
      <c r="P12" s="15"/>
      <c r="Q12" s="15"/>
      <c r="R12" s="21" t="s">
        <v>58</v>
      </c>
      <c r="S12" s="20">
        <v>50</v>
      </c>
      <c r="T12" s="18" t="s">
        <v>26</v>
      </c>
      <c r="U12" s="15"/>
      <c r="V12" s="1"/>
      <c r="W12" s="21" t="s">
        <v>59</v>
      </c>
      <c r="X12" s="22">
        <v>8.3144626181532395</v>
      </c>
      <c r="Y12" s="18" t="s">
        <v>60</v>
      </c>
      <c r="Z12" s="1"/>
      <c r="AA12" s="1"/>
      <c r="AB12" s="21" t="s">
        <v>61</v>
      </c>
      <c r="AC12" s="37">
        <f>(1.718*10^-5)+(4.62*10^-8*(AC8))</f>
        <v>1.9605500000000001E-5</v>
      </c>
      <c r="AD12" s="18" t="s">
        <v>62</v>
      </c>
      <c r="AE12" s="21" t="s">
        <v>63</v>
      </c>
      <c r="AF12" s="23">
        <f>((S23)*(X17)*(((C15+273)^4)-((C16+273)^4)))/((1/X18)+(1/X19)-(1))</f>
        <v>73.242596777198401</v>
      </c>
      <c r="AG12" s="18" t="s">
        <v>14</v>
      </c>
      <c r="AH12" s="1"/>
    </row>
    <row r="13" spans="2:34" ht="15" customHeight="1" x14ac:dyDescent="0.3">
      <c r="B13" s="49" t="s">
        <v>64</v>
      </c>
      <c r="C13" s="50"/>
      <c r="D13" s="51"/>
      <c r="E13" s="15"/>
      <c r="F13" s="15"/>
      <c r="G13" s="16" t="s">
        <v>65</v>
      </c>
      <c r="H13" s="17">
        <f>(C21)*(S12/100)*(C20/100)*(2)*(1000)*(0.95)</f>
        <v>64.98</v>
      </c>
      <c r="I13" s="18" t="s">
        <v>66</v>
      </c>
      <c r="J13" s="15"/>
      <c r="K13" s="15"/>
      <c r="L13" s="15"/>
      <c r="M13" s="15"/>
      <c r="N13" s="15"/>
      <c r="O13" s="15"/>
      <c r="P13" s="15"/>
      <c r="Q13" s="15"/>
      <c r="R13" s="21" t="s">
        <v>67</v>
      </c>
      <c r="S13" s="33">
        <f>(S10)/(COS(RADIANS(S7)))</f>
        <v>133.51223285702267</v>
      </c>
      <c r="T13" s="18" t="s">
        <v>26</v>
      </c>
      <c r="U13" s="15"/>
      <c r="V13" s="1"/>
      <c r="W13" s="21" t="s">
        <v>68</v>
      </c>
      <c r="X13" s="20">
        <v>101325</v>
      </c>
      <c r="Y13" s="18" t="s">
        <v>69</v>
      </c>
      <c r="Z13" s="1"/>
      <c r="AA13" s="1"/>
      <c r="AB13" s="21" t="s">
        <v>70</v>
      </c>
      <c r="AC13" s="23">
        <f>(EXP(1))^((25.317)-((5144)/(C15+273)))</f>
        <v>19332.686676862242</v>
      </c>
      <c r="AD13" s="18" t="s">
        <v>69</v>
      </c>
      <c r="AE13" s="21" t="s">
        <v>71</v>
      </c>
      <c r="AF13" s="23">
        <f>((S26)*(X19)*(X17)*(((C16+273)^4)-((AC40+273)^4)))</f>
        <v>124.68672205157368</v>
      </c>
      <c r="AG13" s="18" t="s">
        <v>14</v>
      </c>
      <c r="AH13" s="1"/>
    </row>
    <row r="14" spans="2:34" ht="15" customHeight="1" x14ac:dyDescent="0.3">
      <c r="B14" s="12" t="s">
        <v>11</v>
      </c>
      <c r="C14" s="13" t="s">
        <v>10</v>
      </c>
      <c r="D14" s="14" t="s">
        <v>8</v>
      </c>
      <c r="E14" s="15"/>
      <c r="F14" s="15"/>
      <c r="G14" s="16" t="s">
        <v>72</v>
      </c>
      <c r="H14" s="17">
        <f>(((S14/100)*(S15/100)*(C21))+((S16/100)*(S17/100)*(C21)))*(1000)*(0.95)</f>
        <v>153.06400000000002</v>
      </c>
      <c r="I14" s="18" t="s">
        <v>66</v>
      </c>
      <c r="J14" s="15"/>
      <c r="K14" s="15"/>
      <c r="L14" s="15"/>
      <c r="M14" s="15"/>
      <c r="N14" s="15"/>
      <c r="O14" s="15"/>
      <c r="P14" s="15"/>
      <c r="Q14" s="15"/>
      <c r="R14" s="21" t="s">
        <v>73</v>
      </c>
      <c r="S14" s="20">
        <v>20</v>
      </c>
      <c r="T14" s="18" t="s">
        <v>26</v>
      </c>
      <c r="U14" s="15"/>
      <c r="V14" s="1"/>
      <c r="W14" s="21" t="s">
        <v>74</v>
      </c>
      <c r="X14" s="20">
        <v>4185</v>
      </c>
      <c r="Y14" s="18" t="s">
        <v>75</v>
      </c>
      <c r="Z14" s="1"/>
      <c r="AA14" s="1"/>
      <c r="AB14" s="21" t="s">
        <v>76</v>
      </c>
      <c r="AC14" s="23">
        <f>(EXP(1))^((25.317)-((5144)/(C16+273)))</f>
        <v>9329.1517290994561</v>
      </c>
      <c r="AD14" s="18" t="s">
        <v>69</v>
      </c>
      <c r="AE14" s="21" t="s">
        <v>77</v>
      </c>
      <c r="AF14" s="17">
        <f>(AF8+AF7+AF12+(C8*X20*S26))-(AF11+AF13)</f>
        <v>367.81801050089632</v>
      </c>
      <c r="AG14" s="18" t="s">
        <v>14</v>
      </c>
      <c r="AH14" s="1"/>
    </row>
    <row r="15" spans="2:34" ht="15" customHeight="1" thickBot="1" x14ac:dyDescent="0.35">
      <c r="B15" s="24" t="s">
        <v>78</v>
      </c>
      <c r="C15" s="20">
        <v>60</v>
      </c>
      <c r="D15" s="18" t="s">
        <v>30</v>
      </c>
      <c r="E15" s="15"/>
      <c r="F15" s="15"/>
      <c r="G15" s="28" t="s">
        <v>79</v>
      </c>
      <c r="H15" s="38">
        <f>(S18/100)*(S19/100)*(C21)*(1000)*(0.95)</f>
        <v>32.49</v>
      </c>
      <c r="I15" s="30" t="s">
        <v>66</v>
      </c>
      <c r="J15" s="15"/>
      <c r="K15" s="15"/>
      <c r="L15" s="15"/>
      <c r="M15" s="15"/>
      <c r="N15" s="15"/>
      <c r="O15" s="15"/>
      <c r="P15" s="15"/>
      <c r="Q15" s="15"/>
      <c r="R15" s="21" t="s">
        <v>80</v>
      </c>
      <c r="S15" s="39">
        <v>28</v>
      </c>
      <c r="T15" s="18" t="s">
        <v>26</v>
      </c>
      <c r="U15" s="15"/>
      <c r="V15" s="1"/>
      <c r="W15" s="21" t="s">
        <v>81</v>
      </c>
      <c r="X15" s="20">
        <v>0.15</v>
      </c>
      <c r="Y15" s="18" t="s">
        <v>28</v>
      </c>
      <c r="Z15" s="1"/>
      <c r="AA15" s="1"/>
      <c r="AB15" s="21" t="s">
        <v>82</v>
      </c>
      <c r="AC15" s="23">
        <f>(X13)*((EXP(1))^(-((AC7)*(X10)*(C10)/(X12*(C11+273)))))</f>
        <v>98918.063819660514</v>
      </c>
      <c r="AD15" s="18" t="s">
        <v>69</v>
      </c>
      <c r="AE15" s="21" t="s">
        <v>83</v>
      </c>
      <c r="AF15" s="17">
        <f>(AF9+(C8*X21*X22*S23))-(AF7+AF12+AF8)</f>
        <v>6571.4228034086173</v>
      </c>
      <c r="AG15" s="18" t="s">
        <v>14</v>
      </c>
      <c r="AH15" s="1"/>
    </row>
    <row r="16" spans="2:34" ht="15" customHeight="1" x14ac:dyDescent="0.3">
      <c r="B16" s="24" t="s">
        <v>84</v>
      </c>
      <c r="C16" s="20">
        <v>45</v>
      </c>
      <c r="D16" s="18" t="s">
        <v>30</v>
      </c>
      <c r="E16" s="15"/>
      <c r="F16" s="15"/>
      <c r="G16" s="1"/>
      <c r="H16" s="1"/>
      <c r="I16" s="1"/>
      <c r="J16" s="15"/>
      <c r="K16" s="15"/>
      <c r="L16" s="15"/>
      <c r="M16" s="15"/>
      <c r="N16" s="15"/>
      <c r="O16" s="15"/>
      <c r="P16" s="15"/>
      <c r="Q16" s="15"/>
      <c r="R16" s="21" t="s">
        <v>85</v>
      </c>
      <c r="S16" s="20">
        <v>20</v>
      </c>
      <c r="T16" s="18" t="s">
        <v>26</v>
      </c>
      <c r="U16" s="15"/>
      <c r="V16" s="1"/>
      <c r="W16" s="21" t="s">
        <v>86</v>
      </c>
      <c r="X16" s="31">
        <v>0.33333333333333331</v>
      </c>
      <c r="Y16" s="18" t="s">
        <v>28</v>
      </c>
      <c r="Z16" s="1"/>
      <c r="AA16" s="1"/>
      <c r="AB16" s="21" t="s">
        <v>87</v>
      </c>
      <c r="AC16" s="22">
        <f>((C15-C16)/(C16+273))+(AC13-AC14)/(((X10)/(X10-X11))*(AC15-AC13))*((C15+273)/(C16+273))</f>
        <v>9.6920941684758094E-2</v>
      </c>
      <c r="AD16" s="18" t="s">
        <v>28</v>
      </c>
      <c r="AE16" s="21" t="s">
        <v>88</v>
      </c>
      <c r="AF16" s="17">
        <f>(C8*C27*X21*X23*S23)-(AF9+AF10)</f>
        <v>-6656.0751331437004</v>
      </c>
      <c r="AG16" s="18" t="s">
        <v>14</v>
      </c>
      <c r="AH16" s="1"/>
    </row>
    <row r="17" spans="2:34" ht="15" customHeight="1" thickBot="1" x14ac:dyDescent="0.35">
      <c r="B17" s="34" t="s">
        <v>89</v>
      </c>
      <c r="C17" s="35">
        <v>70</v>
      </c>
      <c r="D17" s="30" t="s">
        <v>30</v>
      </c>
      <c r="E17" s="15"/>
      <c r="F17" s="15"/>
      <c r="G17" s="1"/>
      <c r="H17" s="1"/>
      <c r="I17" s="1"/>
      <c r="J17" s="15"/>
      <c r="K17" s="15"/>
      <c r="L17" s="15"/>
      <c r="M17" s="15"/>
      <c r="N17" s="15"/>
      <c r="O17" s="15"/>
      <c r="P17" s="15"/>
      <c r="Q17" s="15"/>
      <c r="R17" s="21" t="s">
        <v>90</v>
      </c>
      <c r="S17" s="20">
        <v>25</v>
      </c>
      <c r="T17" s="18" t="s">
        <v>26</v>
      </c>
      <c r="U17" s="15"/>
      <c r="V17" s="1"/>
      <c r="W17" s="21" t="s">
        <v>91</v>
      </c>
      <c r="X17" s="20">
        <f>5.670373*(10^(-8))</f>
        <v>5.6703729999999996E-8</v>
      </c>
      <c r="Y17" s="18" t="s">
        <v>92</v>
      </c>
      <c r="Z17" s="1"/>
      <c r="AA17" s="1"/>
      <c r="AB17" s="21" t="s">
        <v>93</v>
      </c>
      <c r="AC17" s="40">
        <f>(AC7*AC16*(AC42^3)*(AC10^2))/(AC12^2)</f>
        <v>12453263.172433648</v>
      </c>
      <c r="AD17" s="18" t="s">
        <v>28</v>
      </c>
      <c r="AE17" s="41" t="s">
        <v>94</v>
      </c>
      <c r="AF17" s="38">
        <f>SUM(AF14:AF16)</f>
        <v>283.16568076581279</v>
      </c>
      <c r="AG17" s="30" t="s">
        <v>14</v>
      </c>
      <c r="AH17" s="1"/>
    </row>
    <row r="18" spans="2:34" ht="15" customHeight="1" x14ac:dyDescent="0.3">
      <c r="B18" s="49" t="s">
        <v>95</v>
      </c>
      <c r="C18" s="50"/>
      <c r="D18" s="51"/>
      <c r="E18" s="15"/>
      <c r="F18" s="15"/>
      <c r="G18" s="1"/>
      <c r="H18" s="1"/>
      <c r="I18" s="1"/>
      <c r="J18" s="15"/>
      <c r="K18" s="15"/>
      <c r="L18" s="15"/>
      <c r="M18" s="15"/>
      <c r="N18" s="15"/>
      <c r="O18" s="15"/>
      <c r="P18" s="15"/>
      <c r="Q18" s="15"/>
      <c r="R18" s="21" t="s">
        <v>96</v>
      </c>
      <c r="S18" s="20">
        <v>25</v>
      </c>
      <c r="T18" s="18" t="s">
        <v>26</v>
      </c>
      <c r="U18" s="15"/>
      <c r="V18" s="1"/>
      <c r="W18" s="21" t="s">
        <v>97</v>
      </c>
      <c r="X18" s="20">
        <v>0.96</v>
      </c>
      <c r="Y18" s="18" t="s">
        <v>28</v>
      </c>
      <c r="Z18" s="1"/>
      <c r="AA18" s="1"/>
      <c r="AB18" s="21" t="s">
        <v>98</v>
      </c>
      <c r="AC18" s="22">
        <f>(AC12*AC9)/(AC11)</f>
        <v>0.6944895074647075</v>
      </c>
      <c r="AD18" s="18" t="s">
        <v>28</v>
      </c>
      <c r="AE18" s="1"/>
      <c r="AF18" s="1"/>
      <c r="AG18" s="1"/>
      <c r="AH18" s="1"/>
    </row>
    <row r="19" spans="2:34" ht="15" customHeight="1" x14ac:dyDescent="0.3">
      <c r="B19" s="12" t="s">
        <v>11</v>
      </c>
      <c r="C19" s="13" t="s">
        <v>10</v>
      </c>
      <c r="D19" s="14" t="s">
        <v>8</v>
      </c>
      <c r="E19" s="15"/>
      <c r="F19" s="15"/>
      <c r="G19" s="1"/>
      <c r="H19" s="1"/>
      <c r="I19" s="1"/>
      <c r="J19" s="15"/>
      <c r="K19" s="15"/>
      <c r="L19" s="15"/>
      <c r="M19" s="15"/>
      <c r="N19" s="15"/>
      <c r="O19" s="15"/>
      <c r="P19" s="15"/>
      <c r="Q19" s="15"/>
      <c r="R19" s="21" t="s">
        <v>99</v>
      </c>
      <c r="S19" s="20">
        <v>9</v>
      </c>
      <c r="T19" s="18" t="s">
        <v>26</v>
      </c>
      <c r="U19" s="15"/>
      <c r="V19" s="1"/>
      <c r="W19" s="19" t="s">
        <v>100</v>
      </c>
      <c r="X19" s="20">
        <v>0.85</v>
      </c>
      <c r="Y19" s="18" t="s">
        <v>28</v>
      </c>
      <c r="Z19" s="1"/>
      <c r="AA19" s="1"/>
      <c r="AB19" s="21" t="s">
        <v>101</v>
      </c>
      <c r="AC19" s="40">
        <f>AC17*AC18</f>
        <v>8648660.6069518253</v>
      </c>
      <c r="AD19" s="18" t="s">
        <v>28</v>
      </c>
      <c r="AE19" s="1"/>
      <c r="AF19" s="1"/>
      <c r="AG19" s="1"/>
      <c r="AH19" s="1"/>
    </row>
    <row r="20" spans="2:34" ht="26.4" x14ac:dyDescent="0.3">
      <c r="B20" s="24" t="s">
        <v>102</v>
      </c>
      <c r="C20" s="20">
        <v>4.5</v>
      </c>
      <c r="D20" s="18" t="s">
        <v>26</v>
      </c>
      <c r="E20" s="15"/>
      <c r="F20" s="15"/>
      <c r="G20" s="1"/>
      <c r="H20" s="1"/>
      <c r="I20" s="1"/>
      <c r="J20" s="15"/>
      <c r="K20" s="15"/>
      <c r="L20" s="15"/>
      <c r="M20" s="15"/>
      <c r="N20" s="15"/>
      <c r="O20" s="15"/>
      <c r="P20" s="15"/>
      <c r="Q20" s="15"/>
      <c r="R20" s="21" t="s">
        <v>103</v>
      </c>
      <c r="S20" s="20">
        <v>40</v>
      </c>
      <c r="T20" s="18" t="s">
        <v>26</v>
      </c>
      <c r="U20" s="15"/>
      <c r="V20" s="1"/>
      <c r="W20" s="21" t="s">
        <v>104</v>
      </c>
      <c r="X20" s="20">
        <v>0.12</v>
      </c>
      <c r="Y20" s="18" t="s">
        <v>28</v>
      </c>
      <c r="Z20" s="1"/>
      <c r="AA20" s="1"/>
      <c r="AB20" s="21" t="s">
        <v>105</v>
      </c>
      <c r="AC20" s="23">
        <f>((X8)*(AC11)*(AC19^(X9)))/(AC42)</f>
        <v>2.6524357688139504</v>
      </c>
      <c r="AD20" s="18" t="s">
        <v>106</v>
      </c>
      <c r="AE20" s="1"/>
      <c r="AF20" s="1"/>
      <c r="AG20" s="1"/>
      <c r="AH20" s="1"/>
    </row>
    <row r="21" spans="2:34" ht="15" customHeight="1" x14ac:dyDescent="0.3">
      <c r="B21" s="26" t="s">
        <v>107</v>
      </c>
      <c r="C21" s="42">
        <v>1.52</v>
      </c>
      <c r="D21" s="27" t="s">
        <v>42</v>
      </c>
      <c r="E21" s="15"/>
      <c r="F21" s="15"/>
      <c r="G21" s="1"/>
      <c r="H21" s="1"/>
      <c r="I21" s="1"/>
      <c r="J21" s="15"/>
      <c r="K21" s="15"/>
      <c r="L21" s="15"/>
      <c r="M21" s="15"/>
      <c r="N21" s="15"/>
      <c r="O21" s="15"/>
      <c r="P21" s="15"/>
      <c r="Q21" s="15"/>
      <c r="R21" s="21" t="s">
        <v>108</v>
      </c>
      <c r="S21" s="20">
        <v>70</v>
      </c>
      <c r="T21" s="18" t="s">
        <v>26</v>
      </c>
      <c r="U21" s="15"/>
      <c r="V21" s="1"/>
      <c r="W21" s="21" t="s">
        <v>109</v>
      </c>
      <c r="X21" s="20">
        <v>0.8</v>
      </c>
      <c r="Y21" s="18" t="s">
        <v>28</v>
      </c>
      <c r="Z21" s="1"/>
      <c r="AA21" s="1"/>
      <c r="AB21" s="21" t="s">
        <v>110</v>
      </c>
      <c r="AC21" s="23">
        <f>(2.4935*10^6)*((1)-((9.4779*(10^-4))*(AC8))+((1.31322*(10^-7))*(AC8^2))-((4.7974*(10^-9))*(AC8^3)))</f>
        <v>2368597.5491403732</v>
      </c>
      <c r="AD21" s="18" t="s">
        <v>111</v>
      </c>
      <c r="AE21" s="1"/>
      <c r="AF21" s="1"/>
      <c r="AG21" s="1"/>
      <c r="AH21" s="1"/>
    </row>
    <row r="22" spans="2:34" ht="15" customHeight="1" x14ac:dyDescent="0.3">
      <c r="B22" s="24" t="s">
        <v>112</v>
      </c>
      <c r="C22" s="20">
        <v>0.03</v>
      </c>
      <c r="D22" s="18" t="s">
        <v>42</v>
      </c>
      <c r="E22" s="15"/>
      <c r="F22" s="15"/>
      <c r="G22" s="1"/>
      <c r="H22" s="1"/>
      <c r="I22" s="1"/>
      <c r="J22" s="15"/>
      <c r="K22" s="15"/>
      <c r="L22" s="15"/>
      <c r="M22" s="15"/>
      <c r="N22" s="15"/>
      <c r="O22" s="15"/>
      <c r="P22" s="15"/>
      <c r="Q22" s="15"/>
      <c r="R22" s="21" t="s">
        <v>113</v>
      </c>
      <c r="S22" s="43">
        <f>((((S20)-(C20))/(2))+(((S21/2)-(C20))/(2)))/2</f>
        <v>16.5</v>
      </c>
      <c r="T22" s="18" t="s">
        <v>26</v>
      </c>
      <c r="U22" s="15"/>
      <c r="V22" s="1"/>
      <c r="W22" s="21" t="s">
        <v>114</v>
      </c>
      <c r="X22" s="20">
        <v>0.45</v>
      </c>
      <c r="Y22" s="18" t="s">
        <v>28</v>
      </c>
      <c r="Z22" s="1"/>
      <c r="AA22" s="1"/>
      <c r="AB22" s="21" t="s">
        <v>115</v>
      </c>
      <c r="AC22" s="22">
        <f>(X11*AC15*AC21*AC20)/(X10*AC9*(AC15-AC13)*(AC15-AC14))</f>
        <v>5.3838316420485477E-2</v>
      </c>
      <c r="AD22" s="18" t="s">
        <v>116</v>
      </c>
      <c r="AE22" s="1"/>
      <c r="AF22" s="1"/>
      <c r="AG22" s="1"/>
      <c r="AH22" s="1"/>
    </row>
    <row r="23" spans="2:34" ht="27" thickBot="1" x14ac:dyDescent="0.35">
      <c r="B23" s="34" t="s">
        <v>117</v>
      </c>
      <c r="C23" s="35">
        <v>1</v>
      </c>
      <c r="D23" s="30" t="s">
        <v>42</v>
      </c>
      <c r="E23" s="15"/>
      <c r="F23" s="15"/>
      <c r="G23" s="1"/>
      <c r="H23" s="1"/>
      <c r="I23" s="1"/>
      <c r="J23" s="15"/>
      <c r="K23" s="15"/>
      <c r="L23" s="15"/>
      <c r="M23" s="15"/>
      <c r="N23" s="15"/>
      <c r="O23" s="15"/>
      <c r="P23" s="15"/>
      <c r="Q23" s="15"/>
      <c r="R23" s="21" t="s">
        <v>118</v>
      </c>
      <c r="S23" s="44">
        <f>(C21)*(S12/100)</f>
        <v>0.76</v>
      </c>
      <c r="T23" s="18" t="s">
        <v>119</v>
      </c>
      <c r="U23" s="15"/>
      <c r="V23" s="1"/>
      <c r="W23" s="41" t="s">
        <v>120</v>
      </c>
      <c r="X23" s="35">
        <v>0.5</v>
      </c>
      <c r="Y23" s="30" t="s">
        <v>28</v>
      </c>
      <c r="Z23" s="1"/>
      <c r="AA23" s="1"/>
      <c r="AB23" s="21" t="s">
        <v>121</v>
      </c>
      <c r="AC23" s="22">
        <f>((S23)*(AC22)*(AC13-AC14))/(AC21)</f>
        <v>1.7280936764784718E-4</v>
      </c>
      <c r="AD23" s="18" t="s">
        <v>122</v>
      </c>
      <c r="AE23" s="1"/>
      <c r="AF23" s="1"/>
      <c r="AG23" s="1"/>
      <c r="AH23" s="1"/>
    </row>
    <row r="24" spans="2:34" ht="15" customHeight="1" x14ac:dyDescent="0.3">
      <c r="B24" s="58" t="s">
        <v>123</v>
      </c>
      <c r="C24" s="59"/>
      <c r="D24" s="60"/>
      <c r="E24" s="15"/>
      <c r="F24" s="15"/>
      <c r="G24" s="1"/>
      <c r="H24" s="1"/>
      <c r="I24" s="1"/>
      <c r="J24" s="15"/>
      <c r="K24" s="15"/>
      <c r="L24" s="15"/>
      <c r="M24" s="15"/>
      <c r="N24" s="15"/>
      <c r="O24" s="15"/>
      <c r="P24" s="15"/>
      <c r="Q24" s="15"/>
      <c r="R24" s="21" t="s">
        <v>124</v>
      </c>
      <c r="S24" s="45">
        <f>(S13/100)*(C21)</f>
        <v>2.0293859394267448</v>
      </c>
      <c r="T24" s="18" t="s">
        <v>119</v>
      </c>
      <c r="U24" s="15"/>
      <c r="V24" s="1"/>
      <c r="W24" s="1"/>
      <c r="X24" s="1"/>
      <c r="Y24" s="1"/>
      <c r="Z24" s="1"/>
      <c r="AA24" s="1"/>
      <c r="AB24" s="21" t="s">
        <v>125</v>
      </c>
      <c r="AC24" s="20">
        <f>(C17+C15)/(2)</f>
        <v>65</v>
      </c>
      <c r="AD24" s="18" t="s">
        <v>30</v>
      </c>
      <c r="AE24" s="1"/>
      <c r="AF24" s="1"/>
      <c r="AG24" s="1"/>
      <c r="AH24" s="1"/>
    </row>
    <row r="25" spans="2:34" ht="15" customHeight="1" x14ac:dyDescent="0.3">
      <c r="B25" s="12" t="s">
        <v>11</v>
      </c>
      <c r="C25" s="13" t="s">
        <v>10</v>
      </c>
      <c r="D25" s="14" t="s">
        <v>8</v>
      </c>
      <c r="E25" s="15"/>
      <c r="F25" s="15"/>
      <c r="G25" s="1"/>
      <c r="H25" s="1"/>
      <c r="I25" s="1"/>
      <c r="J25" s="15"/>
      <c r="K25" s="15"/>
      <c r="L25" s="15"/>
      <c r="M25" s="15"/>
      <c r="N25" s="15"/>
      <c r="O25" s="15"/>
      <c r="P25" s="15"/>
      <c r="Q25" s="15"/>
      <c r="R25" s="21" t="s">
        <v>126</v>
      </c>
      <c r="S25" s="45">
        <f>(S11/100)*(C21)</f>
        <v>0.88962424154413133</v>
      </c>
      <c r="T25" s="18" t="s">
        <v>119</v>
      </c>
      <c r="U25" s="15"/>
      <c r="V25" s="1"/>
      <c r="W25" s="1"/>
      <c r="X25" s="1"/>
      <c r="Y25" s="1"/>
      <c r="Z25" s="1"/>
      <c r="AA25" s="1"/>
      <c r="AB25" s="21" t="s">
        <v>127</v>
      </c>
      <c r="AC25" s="23">
        <f>(((999.972)*(1-(((-3.983035+AC24)^2*(AC24+301.797))/(522528.9*(AC24+69.34881)))))+AC27)*AC26</f>
        <v>980.52087833299925</v>
      </c>
      <c r="AD25" s="18" t="s">
        <v>48</v>
      </c>
      <c r="AE25" s="1"/>
      <c r="AF25" s="1"/>
      <c r="AG25" s="1"/>
      <c r="AH25" s="1"/>
    </row>
    <row r="26" spans="2:34" ht="28.8" x14ac:dyDescent="0.3">
      <c r="B26" s="24" t="s">
        <v>128</v>
      </c>
      <c r="C26" s="20">
        <v>0.04</v>
      </c>
      <c r="D26" s="18" t="s">
        <v>54</v>
      </c>
      <c r="E26" s="15"/>
      <c r="F26" s="15"/>
      <c r="G26" s="1"/>
      <c r="H26" s="1"/>
      <c r="I26" s="1"/>
      <c r="J26" s="15"/>
      <c r="K26" s="15"/>
      <c r="L26" s="15"/>
      <c r="M26" s="15"/>
      <c r="N26" s="15"/>
      <c r="O26" s="15"/>
      <c r="P26" s="15"/>
      <c r="Q26" s="15"/>
      <c r="R26" s="21" t="s">
        <v>129</v>
      </c>
      <c r="S26" s="46">
        <f>(S13/100)*(C21)*(1/2)</f>
        <v>1.0146929697133724</v>
      </c>
      <c r="T26" s="18" t="s">
        <v>119</v>
      </c>
      <c r="U26" s="15"/>
      <c r="V26" s="1"/>
      <c r="W26" s="1"/>
      <c r="X26" s="1"/>
      <c r="Y26" s="1"/>
      <c r="Z26" s="1"/>
      <c r="AA26" s="1"/>
      <c r="AB26" s="21" t="s">
        <v>130</v>
      </c>
      <c r="AC26" s="22">
        <f>1+((50.74*(10^-11))-(0.326*(10^-11)*(AC24))+(0.00416*(10^-11)*(AC24^2)))*(AC15-X13)</f>
        <v>0.9999988657072556</v>
      </c>
      <c r="AD26" s="18" t="s">
        <v>28</v>
      </c>
      <c r="AE26" s="1"/>
      <c r="AF26" s="1"/>
      <c r="AG26" s="1"/>
      <c r="AH26" s="1"/>
    </row>
    <row r="27" spans="2:34" ht="15" customHeight="1" thickBot="1" x14ac:dyDescent="0.35">
      <c r="B27" s="34" t="s">
        <v>131</v>
      </c>
      <c r="C27" s="35">
        <v>0.98</v>
      </c>
      <c r="D27" s="30" t="s">
        <v>28</v>
      </c>
      <c r="E27" s="15"/>
      <c r="F27" s="15"/>
      <c r="G27" s="1"/>
      <c r="H27" s="1"/>
      <c r="I27" s="1"/>
      <c r="J27" s="15"/>
      <c r="K27" s="15"/>
      <c r="L27" s="15"/>
      <c r="M27" s="15"/>
      <c r="N27" s="15"/>
      <c r="O27" s="15"/>
      <c r="P27" s="15"/>
      <c r="Q27" s="15"/>
      <c r="R27" s="41" t="s">
        <v>132</v>
      </c>
      <c r="S27" s="47">
        <f>(S11/100)*(C21)*(1/2)</f>
        <v>0.44481212077206567</v>
      </c>
      <c r="T27" s="30" t="s">
        <v>119</v>
      </c>
      <c r="U27" s="15"/>
      <c r="V27" s="1"/>
      <c r="W27" s="1"/>
      <c r="X27" s="1"/>
      <c r="Y27" s="1"/>
      <c r="Z27" s="1"/>
      <c r="AA27" s="1"/>
      <c r="AB27" s="21" t="s">
        <v>133</v>
      </c>
      <c r="AC27" s="22">
        <f>(-4.612*(10^-3))+((0.106*(10^-3))*(AC24))</f>
        <v>2.2780000000000005E-3</v>
      </c>
      <c r="AD27" s="18" t="s">
        <v>48</v>
      </c>
      <c r="AE27" s="1"/>
      <c r="AF27" s="1"/>
      <c r="AG27" s="1"/>
      <c r="AH27" s="1"/>
    </row>
    <row r="28" spans="2:34" ht="15" customHeight="1" x14ac:dyDescent="0.3">
      <c r="B28" s="1"/>
      <c r="C28" s="1"/>
      <c r="D28" s="1"/>
      <c r="E28" s="15"/>
      <c r="F28" s="15"/>
      <c r="G28" s="1"/>
      <c r="H28" s="1"/>
      <c r="I28" s="1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"/>
      <c r="W28" s="1"/>
      <c r="X28" s="1"/>
      <c r="Y28" s="1"/>
      <c r="Z28" s="1"/>
      <c r="AA28" s="1"/>
      <c r="AB28" s="21" t="s">
        <v>134</v>
      </c>
      <c r="AC28" s="22">
        <f>-(7.3*(10^-6)*(AC24^2))+(1.8453*(10^-3)*(AC24))+(0.56939)</f>
        <v>0.65849199999999997</v>
      </c>
      <c r="AD28" s="18" t="s">
        <v>54</v>
      </c>
      <c r="AE28" s="1"/>
      <c r="AF28" s="1"/>
      <c r="AG28" s="1"/>
      <c r="AH28" s="1"/>
    </row>
    <row r="29" spans="2:34" x14ac:dyDescent="0.3">
      <c r="B29" s="1"/>
      <c r="C29" s="1"/>
      <c r="D29" s="1"/>
      <c r="E29" s="15"/>
      <c r="F29" s="15"/>
      <c r="G29" s="1"/>
      <c r="H29" s="1"/>
      <c r="I29" s="1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"/>
      <c r="W29" s="1"/>
      <c r="X29" s="1"/>
      <c r="Y29" s="1"/>
      <c r="Z29" s="1"/>
      <c r="AA29" s="1"/>
      <c r="AB29" s="21" t="s">
        <v>135</v>
      </c>
      <c r="AC29" s="40">
        <f>((239.4)*(10^((248.37)/(AC24+273.15-140.7))))/(1*10^7)</f>
        <v>4.3352307551245014E-4</v>
      </c>
      <c r="AD29" s="18" t="s">
        <v>62</v>
      </c>
      <c r="AE29" s="1"/>
      <c r="AF29" s="1"/>
      <c r="AG29" s="1"/>
      <c r="AH29" s="1"/>
    </row>
    <row r="30" spans="2:34" x14ac:dyDescent="0.3">
      <c r="B30" s="1"/>
      <c r="C30" s="1"/>
      <c r="D30" s="1"/>
      <c r="E30" s="15"/>
      <c r="F30" s="15"/>
      <c r="G30" s="1"/>
      <c r="H30" s="1"/>
      <c r="I30" s="1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"/>
      <c r="W30" s="1"/>
      <c r="X30" s="1"/>
      <c r="Y30" s="1"/>
      <c r="Z30" s="1"/>
      <c r="AA30" s="1"/>
      <c r="AB30" s="21" t="s">
        <v>136</v>
      </c>
      <c r="AC30" s="40">
        <f>(6*(10^-10)*(AC24^3))-(1.304*(10^-7)*(AC24^2))+(1.5171*(10^-5)*(AC24))-(4.9548*(10^-5))</f>
        <v>5.5040200000000018E-4</v>
      </c>
      <c r="AD30" s="18" t="s">
        <v>137</v>
      </c>
      <c r="AE30" s="1"/>
      <c r="AF30" s="1"/>
      <c r="AG30" s="1"/>
      <c r="AH30" s="1"/>
    </row>
    <row r="31" spans="2:34" x14ac:dyDescent="0.3">
      <c r="B31" s="1"/>
      <c r="C31" s="1"/>
      <c r="D31" s="1"/>
      <c r="E31" s="15"/>
      <c r="F31" s="15"/>
      <c r="G31" s="1"/>
      <c r="H31" s="1"/>
      <c r="I31" s="1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"/>
      <c r="W31" s="1"/>
      <c r="X31" s="1"/>
      <c r="Y31" s="1"/>
      <c r="Z31" s="1"/>
      <c r="AA31" s="1"/>
      <c r="AB31" s="21" t="s">
        <v>93</v>
      </c>
      <c r="AC31" s="40">
        <f>(AC7*AC30*(C17-C15)*(AC41^3)*(AC25^2))/(AC29^2)</f>
        <v>3144912.1309867455</v>
      </c>
      <c r="AD31" s="18" t="s">
        <v>28</v>
      </c>
      <c r="AE31" s="1"/>
      <c r="AF31" s="1"/>
      <c r="AG31" s="1"/>
      <c r="AH31" s="1"/>
    </row>
    <row r="32" spans="2:34" x14ac:dyDescent="0.3">
      <c r="B32" s="1"/>
      <c r="C32" s="1"/>
      <c r="D32" s="1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"/>
      <c r="W32" s="1"/>
      <c r="X32" s="1"/>
      <c r="Y32" s="1"/>
      <c r="Z32" s="48"/>
      <c r="AA32" s="1"/>
      <c r="AB32" s="21" t="s">
        <v>98</v>
      </c>
      <c r="AC32" s="23">
        <f>(AC29*X14)/(AC28)</f>
        <v>2.7552256838649578</v>
      </c>
      <c r="AD32" s="18" t="s">
        <v>28</v>
      </c>
      <c r="AE32" s="1"/>
      <c r="AF32" s="1"/>
      <c r="AG32" s="1"/>
      <c r="AH32" s="1"/>
    </row>
    <row r="33" spans="2:34" x14ac:dyDescent="0.3">
      <c r="B33" s="1"/>
      <c r="C33" s="1"/>
      <c r="D33" s="1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"/>
      <c r="W33" s="1"/>
      <c r="X33" s="1"/>
      <c r="Y33" s="1"/>
      <c r="Z33" s="1"/>
      <c r="AA33" s="1"/>
      <c r="AB33" s="21" t="s">
        <v>101</v>
      </c>
      <c r="AC33" s="40">
        <f>AC31*AC32</f>
        <v>8664942.6767931581</v>
      </c>
      <c r="AD33" s="18" t="s">
        <v>28</v>
      </c>
      <c r="AE33" s="1"/>
      <c r="AF33" s="1"/>
      <c r="AG33" s="1"/>
      <c r="AH33" s="1"/>
    </row>
    <row r="34" spans="2:34" ht="26.4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21" t="s">
        <v>138</v>
      </c>
      <c r="AC34" s="23">
        <f>((X15)*(AC28)*(AC33^(X16)))/(AC41)</f>
        <v>901.6703912654292</v>
      </c>
      <c r="AD34" s="18" t="s">
        <v>106</v>
      </c>
      <c r="AE34" s="1"/>
      <c r="AF34" s="1"/>
      <c r="AG34" s="1"/>
      <c r="AH34" s="1"/>
    </row>
    <row r="35" spans="2:34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21" t="s">
        <v>139</v>
      </c>
      <c r="AC35" s="23">
        <f>(C26)*(S23)*((C17-C11)/(C22))</f>
        <v>41.546666666666667</v>
      </c>
      <c r="AD35" s="18" t="s">
        <v>14</v>
      </c>
      <c r="AE35" s="1"/>
      <c r="AF35" s="1"/>
      <c r="AG35" s="1"/>
      <c r="AH35" s="1"/>
    </row>
    <row r="36" spans="2:34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21" t="s">
        <v>140</v>
      </c>
      <c r="AC36" s="23">
        <f>(C26)*(S27)*((AC8-C11)/(C22))</f>
        <v>13.937446450858058</v>
      </c>
      <c r="AD36" s="18" t="s">
        <v>14</v>
      </c>
      <c r="AE36" s="1"/>
      <c r="AF36" s="1"/>
      <c r="AG36" s="1"/>
      <c r="AH36" s="1"/>
    </row>
    <row r="37" spans="2:34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21" t="s">
        <v>141</v>
      </c>
      <c r="AC37" s="23">
        <f>(2.8)+(3*AC38)</f>
        <v>7.5964551826385138</v>
      </c>
      <c r="AD37" s="18" t="s">
        <v>106</v>
      </c>
      <c r="AE37" s="1"/>
      <c r="AF37" s="1"/>
      <c r="AG37" s="1"/>
      <c r="AH37" s="1"/>
    </row>
    <row r="38" spans="2:34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21" t="s">
        <v>142</v>
      </c>
      <c r="AC38" s="23">
        <f>(C12)*((C23/10)^AC39)</f>
        <v>1.598818394212838</v>
      </c>
      <c r="AD38" s="18" t="s">
        <v>57</v>
      </c>
      <c r="AE38" s="1"/>
      <c r="AF38" s="1"/>
      <c r="AG38" s="1"/>
      <c r="AH38" s="1"/>
    </row>
    <row r="39" spans="2:34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21" t="s">
        <v>143</v>
      </c>
      <c r="AC39" s="23">
        <f>((0.37)-(0.088*LN(C12)))/((1)-(0.088*LN(10/10)))</f>
        <v>0.27332211859720634</v>
      </c>
      <c r="AD39" s="18" t="s">
        <v>28</v>
      </c>
      <c r="AE39" s="1"/>
      <c r="AF39" s="1"/>
      <c r="AG39" s="1"/>
      <c r="AH39" s="1"/>
    </row>
    <row r="40" spans="2:34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21" t="s">
        <v>144</v>
      </c>
      <c r="AC40" s="23">
        <f>C11-6</f>
        <v>23</v>
      </c>
      <c r="AD40" s="18" t="s">
        <v>30</v>
      </c>
      <c r="AE40" s="1"/>
      <c r="AF40" s="1"/>
      <c r="AG40" s="1"/>
      <c r="AH40" s="1"/>
    </row>
    <row r="41" spans="2:34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21" t="s">
        <v>145</v>
      </c>
      <c r="AC41" s="20">
        <f>((C20)/(2))*(1/100)</f>
        <v>2.2499999999999999E-2</v>
      </c>
      <c r="AD41" s="18" t="s">
        <v>42</v>
      </c>
      <c r="AE41" s="1"/>
      <c r="AF41" s="1"/>
      <c r="AG41" s="1"/>
      <c r="AH41" s="1"/>
    </row>
    <row r="42" spans="2:34" ht="15" thickBot="1" x14ac:dyDescent="0.3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41" t="s">
        <v>113</v>
      </c>
      <c r="AC42" s="35">
        <f>(S22)*(1/100)</f>
        <v>0.16500000000000001</v>
      </c>
      <c r="AD42" s="30" t="s">
        <v>42</v>
      </c>
      <c r="AE42" s="1"/>
      <c r="AF42" s="1"/>
      <c r="AG42" s="1"/>
      <c r="AH42" s="1"/>
    </row>
    <row r="43" spans="2:34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2:34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</sheetData>
  <mergeCells count="10">
    <mergeCell ref="B13:D13"/>
    <mergeCell ref="B18:D18"/>
    <mergeCell ref="B24:D24"/>
    <mergeCell ref="B5:D5"/>
    <mergeCell ref="G5:I5"/>
    <mergeCell ref="R5:T5"/>
    <mergeCell ref="W5:Y5"/>
    <mergeCell ref="AB5:AG5"/>
    <mergeCell ref="B6:D6"/>
    <mergeCell ref="G10:I10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Corzo Rodriguez</dc:creator>
  <cp:lastModifiedBy>Jose Alejandro Corzo Rodriguez</cp:lastModifiedBy>
  <dcterms:created xsi:type="dcterms:W3CDTF">2022-03-10T09:37:51Z</dcterms:created>
  <dcterms:modified xsi:type="dcterms:W3CDTF">2022-03-21T16:23:37Z</dcterms:modified>
</cp:coreProperties>
</file>